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WR_WORK\2022 - ฤดูแล้ง ปี 2565-66\02 - จัดทำแผน ฤดูแล้ง ปี 65-66\03 - พื้นที่เฝ้าระวัง\01-1พ.ย.65-พื้นที่เฝ้าระวังฤดูแล้ง ปี65-66\01-ด้านอุปโภค บริโภค\01-ในเขต กปภ\"/>
    </mc:Choice>
  </mc:AlternateContent>
  <xr:revisionPtr revIDLastSave="0" documentId="13_ncr:1_{178C4C27-EE0C-48CB-9265-DDF8FAED71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พื้นที่เสียงขาดแคลนน้ำดิบ" sheetId="10" r:id="rId1"/>
  </sheets>
  <definedNames>
    <definedName name="_xlnm.Print_Area" localSheetId="0">พื้นที่เสียงขาดแคลนน้ำดิบ!$A$1:$Q$83</definedName>
    <definedName name="_xlnm.Print_Titles" localSheetId="0">พื้นที่เสียงขาดแคลนน้ำดิบ!$1:$5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53" i="10" l="1"/>
  <c r="K53" i="10"/>
  <c r="J53" i="10"/>
  <c r="I53" i="10"/>
  <c r="H53" i="10"/>
  <c r="G53" i="10"/>
  <c r="L54" i="10"/>
  <c r="K54" i="10"/>
  <c r="J54" i="10"/>
  <c r="I55" i="10"/>
  <c r="H55" i="10"/>
  <c r="G55" i="10"/>
  <c r="J56" i="10"/>
  <c r="L57" i="10"/>
  <c r="K57" i="10"/>
  <c r="L58" i="10"/>
  <c r="K58" i="10"/>
  <c r="J58" i="10"/>
  <c r="I58" i="10"/>
  <c r="H58" i="10"/>
  <c r="G58" i="10"/>
  <c r="L59" i="10"/>
  <c r="K59" i="10"/>
  <c r="J59" i="10"/>
  <c r="I59" i="10"/>
  <c r="H59" i="10"/>
  <c r="G59" i="10"/>
  <c r="M77" i="10"/>
  <c r="M69" i="10"/>
  <c r="M62" i="10"/>
  <c r="M21" i="10"/>
  <c r="M27" i="10"/>
  <c r="M32" i="10"/>
  <c r="M30" i="10"/>
  <c r="M29" i="10"/>
</calcChain>
</file>

<file path=xl/sharedStrings.xml><?xml version="1.0" encoding="utf-8"?>
<sst xmlns="http://schemas.openxmlformats.org/spreadsheetml/2006/main" count="263" uniqueCount="214">
  <si>
    <t>ลำ</t>
  </si>
  <si>
    <t>พื้นที่เสี่ยงขาดแคลนน้ำดิบเพื่อการอุปโภค-บริโภค</t>
  </si>
  <si>
    <t>แหล่งน้ำต้นทุน</t>
  </si>
  <si>
    <t>แผนการใช้น้ำรายเดือน ฤดูแล้ง ปี 2565/66</t>
  </si>
  <si>
    <t>ปริมาณน้ำที่ต้องจัดหา</t>
  </si>
  <si>
    <t>การเตรียมความพร้อมและแก้ไขปัญหา</t>
  </si>
  <si>
    <t>ดับ</t>
  </si>
  <si>
    <t xml:space="preserve">กปภ. </t>
  </si>
  <si>
    <t>อำเภอ</t>
  </si>
  <si>
    <t>จังหวัด</t>
  </si>
  <si>
    <t>จำนวนผู้ใช้น้ำ</t>
  </si>
  <si>
    <t>(อ่างเก็บน้ำ/บ่อบาดาล</t>
  </si>
  <si>
    <t>(ล้าน ลบ.ม.)</t>
  </si>
  <si>
    <t xml:space="preserve">เพิ่มเติม ช่วงฤดูแล้ง </t>
  </si>
  <si>
    <t>ระยะสั้น</t>
  </si>
  <si>
    <t>แผนงานระยะยาว</t>
  </si>
  <si>
    <t>ที่</t>
  </si>
  <si>
    <t>สาขา/หน่วยบริการ</t>
  </si>
  <si>
    <t>(ราย)</t>
  </si>
  <si>
    <t>/แหล่งน้ำธรรมชาติ)</t>
  </si>
  <si>
    <t>พ.ย.65</t>
  </si>
  <si>
    <t>ธ.ค.65</t>
  </si>
  <si>
    <t>ม.ค.66</t>
  </si>
  <si>
    <t>ก.พ.66</t>
  </si>
  <si>
    <t>มี.ค.66</t>
  </si>
  <si>
    <t>เม.ย.66</t>
  </si>
  <si>
    <t>(ลบ.ม.)</t>
  </si>
  <si>
    <t>รายละเอียด</t>
  </si>
  <si>
    <t>งบประมาณ (ล้านบาท)</t>
  </si>
  <si>
    <t>กปภ.สาขาบางสะพาน</t>
  </si>
  <si>
    <t>น.ร่อนทอง</t>
  </si>
  <si>
    <t>บางสะพาน</t>
  </si>
  <si>
    <t>ประจวบคีรีขันธ์</t>
  </si>
  <si>
    <t>คลองร่อนทอง</t>
  </si>
  <si>
    <t>เจาะบ่อดาลขนาด 50 ลบ.ม.จำนวน 3 บ่อ</t>
  </si>
  <si>
    <t>งานวางท่อส่งน้ำดิบ เพื่อเพิ่มน้ำต้นทุน กปภ.สาขา</t>
  </si>
  <si>
    <t>บางสะพาน (สถานีผลิตน้ำร่อนทอง) ตำบลร่อนทอง</t>
  </si>
  <si>
    <t>อำเภอบางสะพาน จังหวัดประจวบศีรีขันธ์</t>
  </si>
  <si>
    <t>งบประมาณปี 2567</t>
  </si>
  <si>
    <t>น.สวนแตง</t>
  </si>
  <si>
    <t xml:space="preserve"> เมืองสุพรรณบุรี</t>
  </si>
  <si>
    <t>สุพรรณบุรี</t>
  </si>
  <si>
    <t>สระเก็บน้ำรับน้ำจากคลองชลประทาน 1 ขวา โพธิ์พระยา</t>
  </si>
  <si>
    <t>1.สูบน้ำดิบจากคลองชลประทานเข้าสระพักน้ำดิบ</t>
  </si>
  <si>
    <t>2.สูบน้ำดิบจากคลองท่าว้าเข้าสระพักน้ำดิบ</t>
  </si>
  <si>
    <t>สุพรรณบุรี (สถานีผลิตน้ำสวนแตง) ตำบลสวนแตง</t>
  </si>
  <si>
    <t xml:space="preserve">อำเภอเมือง จังหวัดสุพรรณบุรี งบประมาณปี 2567 </t>
  </si>
  <si>
    <t>กปภ.สาขากระบี่</t>
  </si>
  <si>
    <t>เมือง</t>
  </si>
  <si>
    <t>กระบี่</t>
  </si>
  <si>
    <t>คลองกระบี่ใหญ่</t>
  </si>
  <si>
    <t>ทำฝายยกระดับน้ำคลองกระบี่ใหญ่</t>
  </si>
  <si>
    <t>เขาพนม</t>
  </si>
  <si>
    <t>อ่างเก็บน้ำคลองแห้ง</t>
  </si>
  <si>
    <t>-</t>
  </si>
  <si>
    <t>สระเก็บน้ำหนองทะเล</t>
  </si>
  <si>
    <t>สูบน้ำดิบจากคลองสนมาผลิตและเติมสระเก็บน้ำหนองทะเล</t>
  </si>
  <si>
    <t>กปภ.สาขาขนอม</t>
  </si>
  <si>
    <t>ขนอม</t>
  </si>
  <si>
    <t>คลองบางคู / บ้านกลาง</t>
  </si>
  <si>
    <t>จ้างเหมาขุดลอกตะกอนดินด้วยรถขุด ขนาด10*80*3 ม. บริเวณท่อทางดูดคลองบางคู</t>
  </si>
  <si>
    <t>งานจ้างเหมาทำฝายกั้นน้ำชั่วคราวขนาด 15*1*3 ม. บริเวณคลองบางคู</t>
  </si>
  <si>
    <t>สิชล</t>
  </si>
  <si>
    <t>บ่อบาดาล ภายในโรงกรอง
 จำนวน 6 บ่อ</t>
  </si>
  <si>
    <t>จ้างเหมาเป่าล้างบ่อบาดาลจำนวน  3บ่อ</t>
  </si>
  <si>
    <t>กปภ.สาขานครศรีธรรมราช</t>
  </si>
  <si>
    <t>พระพรหม</t>
  </si>
  <si>
    <t>คลองหยวด</t>
  </si>
  <si>
    <t>ซื้อน้ำดิบจากสระเอกชน</t>
  </si>
  <si>
    <t>ร่อนพิบูลย์</t>
  </si>
  <si>
    <t>น้ำตกแม่เศรษฐี</t>
  </si>
  <si>
    <t>ท่าศาลา</t>
  </si>
  <si>
    <t>คลองหยวด / บ่อบาดาล</t>
  </si>
  <si>
    <t>กั้นฝายชั่วคราว</t>
  </si>
  <si>
    <t>น้ำตกสุนันทา</t>
  </si>
  <si>
    <t>นครศรีธรรมราช</t>
  </si>
  <si>
    <t>กำแพงเพชร</t>
  </si>
  <si>
    <t>น.ลานกระบือ</t>
  </si>
  <si>
    <t>ลานกระบือ</t>
  </si>
  <si>
    <t>สระเก็บน้ำบึงช้าง</t>
  </si>
  <si>
    <t>1.สูบบ่อบาดาลเติมลงสระบึงช้าง</t>
  </si>
  <si>
    <t xml:space="preserve">1.งานปรับปรุงบ่อบาดาล จำนวน 2 บ่อ
</t>
  </si>
  <si>
    <t>บ่อบาดาล</t>
  </si>
  <si>
    <t>ชำรุด</t>
  </si>
  <si>
    <t>2.ขอใช้น้ำจากสระบึงช้าง</t>
  </si>
  <si>
    <t>3.ประสานชลประทานให้ปล่อยน้ำ จากคลองท่อทองแดงมายังสระ</t>
  </si>
  <si>
    <t>4.สูบน้ำและติดตั้งเครื่องสูบน้ำเข้าคลองซอยชลประทาน</t>
  </si>
  <si>
    <t>5.กั้นกระสอบทรายคลองซอย+จ้างเหมาสูบทอยน้ำเข้าบึงช้าง</t>
  </si>
  <si>
    <t>วิเชียรบุรี</t>
  </si>
  <si>
    <t>เพชรบูรณ์</t>
  </si>
  <si>
    <t>สระเก็บน้ำคอเลือก</t>
  </si>
  <si>
    <t>1.ค่าน้ำมันเชื้อเพลิงเครื่องสูบน้ำชั้วคราว 300ลบ.ม./ชม.</t>
  </si>
  <si>
    <t>1.งานปรับปรุงและเพิ่มประสิทธิภาพ</t>
  </si>
  <si>
    <t>2.จ้างเหมาติดตั้งเครื่องสูบน้ำ300ลบ.ม./ชม.</t>
  </si>
  <si>
    <t>ระบบสูบน้ำดิบ (แม่ข่ายวิเชียรบุรี)</t>
  </si>
  <si>
    <t>3.จ้างขุดปิดกั้นทางน้ำ</t>
  </si>
  <si>
    <t>2.ซื้อที่พร้อมขุดสระพักน้ำดิบ</t>
  </si>
  <si>
    <t>4.งานสร้างฝายชะลอน้ำในแม่น้ำป่าสัก</t>
  </si>
  <si>
    <t>3.งานก่อสร้างระบบผลิตน้ำประปาขนาด 300 ลบ.ม./ชม. บริเวณอ่างเก็บน้ำห้วยเล็ง เพื่อส่งจ่ายน้ำประปาไปยัง ตำบลยางสาว ตำบลโคกปรง ตำบลท่าโรง อำเภอวิเชียรบุรี จังหวัดเพชรบูรณ์</t>
  </si>
  <si>
    <t>5.จ้างเหมาสูบน้ำดิบ สถานีสูบน้ำดิบ แม่ข่ายวิเชียรบุรี สูบทอยน้ำระหว่าสระ3-2)</t>
  </si>
  <si>
    <t>6.ค่าซ่อมบ้ำรุงเครื่องสูบน้ำขับด้วยเครื่องยนต์ 2 เครื่อง</t>
  </si>
  <si>
    <t>7.จ้างเหมาสูบทอยน้ำ (ข้ามฝายคลองเล็ง)</t>
  </si>
  <si>
    <t>8.ค่าน้ำมันเชื้อเพลิงรถบรรทุกน้ำ</t>
  </si>
  <si>
    <t>น.ศรีเทพ</t>
  </si>
  <si>
    <t>สระเก็บน้ำศรีเทพ</t>
  </si>
  <si>
    <t>1.งานปรับปรุงและเพิ่มประสิทธิภาพ 
ระบบสูบน้ำดิบ (หน่วยบริการศรีเทพ)</t>
  </si>
  <si>
    <t>2.วางท่อส่งน้ำดิบสระฯ เทศบาลสว่างวัฒนา-สี่แยกไฟแดง</t>
  </si>
  <si>
    <t>2.งานวางท่อส่งน้ำเพื่อแก้ปัญหาภัยแล้ง 
(เชื่อมท่อวิเชียรบุรี-ศรีเทพ)</t>
  </si>
  <si>
    <t>3.วางท่อส่งน้ำดิบสถานีสูบน้ำดิบ 1 
แม่น้ำป่าสัก-สระพักน้ำดิบ</t>
  </si>
  <si>
    <t>4.งานขุดลอกร่องน้ำในแม่น้ำป่าสัก</t>
  </si>
  <si>
    <t>5.จ้างเหมาสูบน้ำดิบ สถานีสูบน้ำดิบ2ศรีเทพ</t>
  </si>
  <si>
    <t>6.ใช้รถบรรทุกน้ำเพื่อบรรเทาความเดือดร้อน</t>
  </si>
  <si>
    <t>7.จ้างเหมาสูบทอยน้ำ (ข้ามฝายแม่น้ำป่าสัก)</t>
  </si>
  <si>
    <t>แม่น้ำยม</t>
  </si>
  <si>
    <t>อุดรธานี</t>
  </si>
  <si>
    <t>สถานีผลิตน้ำ สนง.กปภ.สาขาอุดรธานี</t>
  </si>
  <si>
    <t>อ่างเก็บน้ำหนองสำโรง</t>
  </si>
  <si>
    <t>กุมภวาปี</t>
  </si>
  <si>
    <t>อ่างเก็บน้ำห้วยเกิ้ง</t>
  </si>
  <si>
    <t>น.โนนสะอาด</t>
  </si>
  <si>
    <t>โนนสะอาด</t>
  </si>
  <si>
    <t>อ่างเก็บน้ำโสกรัง</t>
  </si>
  <si>
    <t>น.ศรีธาตุ</t>
  </si>
  <si>
    <t>ศรีธาตุ</t>
  </si>
  <si>
    <t>อ่างเก็ฐน้ำบึงศรี</t>
  </si>
  <si>
    <t>ค่าน้ำมันเชื้อเพลิงสำหรับสูบทอยน้ำจากแอ่งน้ำลึก</t>
  </si>
  <si>
    <t>สว่างแดนดิน</t>
  </si>
  <si>
    <t>สกลนคร</t>
  </si>
  <si>
    <t>น.โคกสี</t>
  </si>
  <si>
    <t>บึงโคกสี</t>
  </si>
  <si>
    <r>
      <t xml:space="preserve">การประเมินพื้นที่เสี่ยงขาดแคลนน้ำดิบเพื่อการอุปโภค-บริโภค </t>
    </r>
    <r>
      <rPr>
        <b/>
        <u/>
        <sz val="16"/>
        <color theme="1"/>
        <rFont val="TH SarabunPSK"/>
        <family val="2"/>
      </rPr>
      <t>ในเขตพื้นที่การประปาส่วนภูมิภาค</t>
    </r>
    <r>
      <rPr>
        <b/>
        <sz val="20"/>
        <color rgb="FFFF0000"/>
        <rFont val="TH SarabunPSK"/>
        <family val="2"/>
      </rPr>
      <t xml:space="preserve"> ฤดูแล้ง ปี 2565/66 </t>
    </r>
    <r>
      <rPr>
        <b/>
        <sz val="16"/>
        <color theme="1"/>
        <rFont val="TH SarabunPSK"/>
        <family val="2"/>
      </rPr>
      <t>(1 พฤศจิกายน 2565 - 30 เมษายน 2566)</t>
    </r>
  </si>
  <si>
    <t>ห้วยแถลง</t>
  </si>
  <si>
    <t>นครราชสีมา</t>
  </si>
  <si>
    <t>อ่างหนองตะไกร้</t>
  </si>
  <si>
    <t>ใช้น้ำในอ่างเก็บน้ำลำฉมวก(สร)</t>
  </si>
  <si>
    <t>พะเยา น.ดอนไชย</t>
  </si>
  <si>
    <t>งาว</t>
  </si>
  <si>
    <t>ลำปาง</t>
  </si>
  <si>
    <t>แม่น้ำงาว</t>
  </si>
  <si>
    <t>0.25
0.1
0.05
0.05</t>
  </si>
  <si>
    <t>เจาะบ่อบาดาลเพิ่มเติมอัตราการผลิตน้ำประมาณ 10 ลบ.ม. /ชม. จำนวน 1 บ่อ งบประมาณปี 2566</t>
  </si>
  <si>
    <t>จุน น.เชียงคำ</t>
  </si>
  <si>
    <t>เชียงคำ</t>
  </si>
  <si>
    <t>พะเยา</t>
  </si>
  <si>
    <t>แม่น้ำลาว (ลำเหมืองฝายกวาง)</t>
  </si>
  <si>
    <t>0.13
0.5</t>
  </si>
  <si>
    <t>1. ดำเนินการจัดซื้อที่ดิน สำหรับโครงการก่อสร้างสระเก็บน้ำดิบ เพื่อเพิ่มน้ำต้นทุน การประปาส่วนภูมิภาคสาขาจุน (หน่วยบริการเชียงคำ) อำเภอเชียงคำ จังหวัดพะเยา งบประมาณ 27 ล้านบาท (ของบประมาณปี 2565)
2. โครงการก่อสร้างสระเก็บน้ำดิบและสถานีสูบน้ำดิบแห่งใหม่ อำเภอเชียงคำ จังหวัดพะเยา
การประปาส่วนภูมิภาคสาขาจุน หน่วยบริการเชียงคำ งบประมาณ 48.1 ล้านบาท (ของบประมาณปี 2566)</t>
  </si>
  <si>
    <t>27
48.1</t>
  </si>
  <si>
    <t>ฝายสบแวน</t>
  </si>
  <si>
    <t>สระเก็บน้ำบ้านหนอง</t>
  </si>
  <si>
    <t>จุน น.ปง</t>
  </si>
  <si>
    <t>ปง</t>
  </si>
  <si>
    <t>แม่น้ำงิม</t>
  </si>
  <si>
    <t>(1) ยกระดับฝายสูบน้ำบริเวณจุดสูบน้ำและขุดลอกตะกอนทรายบริเวณจุดสูบน้ำเพื่อเพิ่มการกักเก็บน้ำ  
(2) ประสานยืมเครื่องสูบน้ำจากเทศบาล และ กรค.9 เพื่อเตรียมความพร้อมในการสูบทอยน้ำ จากสะพานดอยแก้ว มายังจุดสูบน้ำ (ระยะทาง 800 เมตร) 
(3) ประสานงานกับอำเภอ และกลุ่มผู้ใช้น้ำ เรื่องการบริหารจัดการน้ำในช่วงภัยแล้ง เนื่องจากมีการกั้นฝายเหนือจุดสูบน้ำเป็นจำนวนมาก</t>
  </si>
  <si>
    <t>0.075
0.09</t>
  </si>
  <si>
    <t>โครงการก่อสร้างสระพักน้ำดิบและเจาะบ่อบาดาล เพื่อใช้เป็นแหล่งน้ำสำรองในช่วงฤดูแล้ง อำเภอปง จังหวัดพะเยา
การประปาส่วนภูมิภาคสาขาจุน หน่วยบริการปง งบประมาณ 8.725 ล้านบาท (ของบประมาณปี 2566)</t>
  </si>
  <si>
    <t>เด่นชัย</t>
  </si>
  <si>
    <t>แพร่</t>
  </si>
  <si>
    <t>งานวางท่อน้ำดิบพร้อมติดตั้งเครื่องสูบน้ำบริเวณฝายชะลอน้ำห้วยร่องกรอก อำเภอเด่นชัย จังหวัดแพร่
การประปาส่วนภูมิภาคสาขาเด่นชัย  แม่ข่าย งบประมาณ 2.9 ล้านบาท (ของบประมาณปี 2566)</t>
  </si>
  <si>
    <t>กปภ.สาขาชุมแพ</t>
  </si>
  <si>
    <t xml:space="preserve"> (น.สีชมพู)</t>
  </si>
  <si>
    <t>สีชมพู</t>
  </si>
  <si>
    <t>ขอนแก่น</t>
  </si>
  <si>
    <t>ลำน้ำพอง</t>
  </si>
  <si>
    <t>กั้นฝายชะลอน้ำชั่วคราวท้ายจุดสูบเพื่อกักเก็บน้ำ</t>
  </si>
  <si>
    <t>1.จัดซื้อที่ดินเพื่อขุดสระ ปี2566</t>
  </si>
  <si>
    <t>2.ก่อสร้างสระเก็บน้ำดิบพร้อมระบบสูบส่งน้ำดิบ ปี2567</t>
  </si>
  <si>
    <t xml:space="preserve">กปภ.สาขาสุวรรณภูมิ </t>
  </si>
  <si>
    <t xml:space="preserve">ม.สุวรรณภูมิ </t>
  </si>
  <si>
    <t>สุวรรณภูมิ</t>
  </si>
  <si>
    <t>ร้อยเอ็ด</t>
  </si>
  <si>
    <t>ลำน้ำเสียวใหญ่</t>
  </si>
  <si>
    <t>1.สูบทอยน้ำ</t>
  </si>
  <si>
    <t>อยู่ระหว่างจัดหาแหล่งน้ำสำรอง</t>
  </si>
  <si>
    <t>น.เกษตรวิสัย</t>
  </si>
  <si>
    <t>เกษตรวิสัย</t>
  </si>
  <si>
    <t>1.จ้างเหมารถแบ็คโฮ ขุดร่องชักน้ำความยาวโดยประมาณ ๓-๕ กิโลเมตร ในส่วนที่เป็นบริเวณตื้นเขินที่น้ำไม่ไหลผ่านมาได้สะดวกตามระยะเวลา จำนวน ๔๐ วัน</t>
  </si>
  <si>
    <t>2.จัดจ้างเหมาสูบทอยน้ำของเอกชนโดยใช้เครื่องยนต์ดีเซลแบบพญานาคขนาดไม่น้อยกว่า๑๑ วันๆละ๘ ชม.ระยะดเวลา ๕๐ วัน จำนวน ๓ เครื่อง</t>
  </si>
  <si>
    <t>3.ค่าน้ำมันเชื้อเพลิงเครื่องยนต์ดีเซล/หล่อลื่นและค่าเบี้ยเลี้ยง จนท.ชลประทาน</t>
  </si>
  <si>
    <t xml:space="preserve"> เขต 2</t>
  </si>
  <si>
    <t xml:space="preserve"> เขต 3</t>
  </si>
  <si>
    <t xml:space="preserve"> เขต 4</t>
  </si>
  <si>
    <t xml:space="preserve"> เขต 6</t>
  </si>
  <si>
    <t xml:space="preserve"> เขต 7</t>
  </si>
  <si>
    <t>กปภ.สาขาอุดรธานี(พ)</t>
  </si>
  <si>
    <t>กปภ.สาขากุมภวาปี</t>
  </si>
  <si>
    <t>กปภ.สาขาสว่างแดนดิน</t>
  </si>
  <si>
    <t xml:space="preserve"> เขต 9</t>
  </si>
  <si>
    <t xml:space="preserve"> เขต 10</t>
  </si>
  <si>
    <t>กปภ.สาขาสุพรรณบุรี</t>
  </si>
  <si>
    <t>น.เขาพนม</t>
  </si>
  <si>
    <t>น.หนองทะเล</t>
  </si>
  <si>
    <t>น.สิชล</t>
  </si>
  <si>
    <t>น.ร่อนพิบูลย์</t>
  </si>
  <si>
    <t>น.ท่าศาลา</t>
  </si>
  <si>
    <t>น.สระแก้ว</t>
  </si>
  <si>
    <t>ม.กุมภวาปี</t>
  </si>
  <si>
    <t>ม.นครศรีธรรมราช</t>
  </si>
  <si>
    <t>ม.ขนอม</t>
  </si>
  <si>
    <t>ม.กระบี่</t>
  </si>
  <si>
    <t>เด่นชัย ม.เด่นชัย</t>
  </si>
  <si>
    <t>ม.วิเชียรบุรี</t>
  </si>
  <si>
    <t>ขุดลอกร่องชักน้ำดิบ (อ่างเก็บน้ำหนองสำโรง)</t>
  </si>
  <si>
    <t>ขุดลอกร่องชักน้ำดิบ (อ่างเก็บน้ำห้วยเกิ้ง)</t>
  </si>
  <si>
    <t>ขุดลอกร่องชักน้ำดิบ (อ่างเก็บน้ำโสกรัง)</t>
  </si>
  <si>
    <t>ขุดลอกร่องชักน้ำดิบ (บึงโคกสี)</t>
  </si>
  <si>
    <t>1.ขุดลอกแม่น้ำงาว เหนือฝายบริเวณจุดสูบน้ำยาว 80 เมตร และท้ายฝายยาว 100 เมตร
2. กั้นฝายยกระดับน้ำ ท้ายฝายที่มีจุดสูบน้ำ
3. ติดตั้งเครื่องสูบน้ำเครื่องยนต์สูบทอยน้ำจากท้ายฝาย ย้อนกลับมายังจุดสูบน้ำของ กปภ.
4. ใช้น้ำจากบ่อบาดาล อัตราการผลิตน้ำประมาณ 10 ลบ.ม./ชม. 
5. ใช้น้ำจากสระเก็บน้ำห้วยเทือก (อยู่ห่างจากสถานีผลิตน้ำประมาณ 4 กม.)
6. ใช้รถบรรทุกน้ำแจกจ่ายน้ำประปาในพื้นที่สูง และพื้นที่ที่ได้รับผลกระทบในมาตรการลดแรงดัน และจ่ายน้ำเป็นเวลา</t>
  </si>
  <si>
    <t>1. กั้นฝายยกระดับน้ำในแม่น้ำลาว และขุดลอกลำน้ำ เพื่อเพิ่มพื้นที่เก็บกักน้ำ โดยหากยังมีน้ำไหลผ่านในลำน้ำ จะใช้แหล่งน้ำนี้ผลิตน้ำประปาให้ได้ระยะเวลานานที่สุด 
2. สูบน้ำจากฝายน้ำแวนเพื่อผลิตน้ำประปา 
3. ใช้น้ำจากสระเก็บน้ำบ้านหนอง (ปริมาณน้ำกักเก็บ 0.25 ล้าน ลบ.ม.) ใช้ผลิตน้ำประปาได้ประมาณ 3 เดือน 
4. ประสานขอใช้น้ำจากอ่างเก็บน้ำเอกชน (คุ้มขนาบเขา) สูบทอยน้ำมาสระเก็บน้ำบ้านหนอง 
5. ประสานขอใช้น้ำจากอ่างเก็บน้ำน้ำมิน (ปล่อยตามลำน้ำ)
6. โครงการขยายเขตฯ บริเวณชุมชนโดยรอบฝายสบแวน (ใช้งบประมาณของจังหวัด) อยู่ระหว่างการพิจารณาจัดสรรงบประมาณ หากได้ก่อสร้างโครงการคาดว่าจะสามารถเพิ่มปริมาณน้ำจากฝายน้ำแวน</t>
  </si>
  <si>
    <t>1. ก่อสร้างฝายทำนบกั้นน้ำชั่วคราวร่วมกับชาวบ้านอำเภอเด่นชัย เพื่อยกระดับ   น้ำดิบ และขุดลอกร่องน้ำ บริเวณใต้โรงสูบน้ำ(บ้านน้ำโค้ง) เพื่อยกระดับน้ำดิบ ดำเนินการเดือน ธ.ค. 2565 ผลที่คาดว่าจะได้รับ สามารถยกระดับน้ำดิบไปประมาณ 400,000 ลบ.ม. ถึงประมาณเดือน มี.ค. 2566
2. ขอรับการสนับสนุนจากหน่วยงานที่เกี่ยวข้องดำเนินการติดตั้งเครื่องสูบน้ำดีเซลสูบชักปริมาณฝายร่องกอก(แหล่งน้ำสำรอง) เพื่อมาเติมเสริมจุดสูบน้ำดิบแรงต่ำ บริเวณโรงสูบน้ำแรงต่ำบ้าน ปงป่าหวาย จะดำเนินการเดือน ก.พ.2566 ผลที่คาดว่าจะได้รับ ในพื้นที่ท้องน้ำมีน้ำดิบประมาณ 200,000 ลบ.ม. ผลิตน้ำประปาได้จนถึงประมาณเดือน พ.ค.2566
3. ติดตั้งเครื่องสูบน้ำดีเซล และวางท่อชั่วคราว โดยใช้น้ำดิบจากฝายแม่พวก อ.เด่นชัย จ.แพร่ เตรียมสูบน้ำเข้าผลิตประปาในกรณีที่จุดสูบน้ำดิบหลักจากแม่น้ำยมมีปริมาณน้ำไม่เพียงพอต่อการผลิตน้ำประปา</t>
  </si>
  <si>
    <t>**ข้อมูล ณ วันที่ 12 ตุลาคม 2565</t>
  </si>
  <si>
    <t xml:space="preserve"> น. ห้วยแถลง-หินดาด</t>
  </si>
  <si>
    <t>กปภ. สาขาพิมาย</t>
  </si>
  <si>
    <t>0.07
0.06</t>
  </si>
  <si>
    <t>พื้นที่เสี่ยงขาดแคลนด้านปริมาณน้ำ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</si>
</sst>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0.000"/>
    <numFmt numFmtId="166" formatCode="#,##0.000"/>
    <numFmt numFmtId="167" formatCode="_-* #,##0_-;\-* #,##0_-;_-* &quot;-&quot;??_-;_-@_-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charset val="222"/>
      <scheme val="minor"/>
    </font>
    <font>
      <sz val="15"/>
      <name val="BrowalliaUPC"/>
      <charset val="134"/>
    </font>
    <font>
      <b/>
      <sz val="14"/>
      <color theme="1"/>
      <name val="TH SarabunPSK"/>
      <family val="2"/>
    </font>
    <font>
      <sz val="11"/>
      <color rgb="FF000000"/>
      <name val="Tahoma"/>
      <family val="2"/>
      <charset val="222"/>
    </font>
    <font>
      <sz val="14"/>
      <color rgb="FF000000"/>
      <name val="TH SarabunPSK"/>
      <family val="2"/>
      <charset val="1"/>
    </font>
    <font>
      <sz val="15"/>
      <name val="BrowalliaUPC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name val="TH SarabunPSK"/>
      <family val="2"/>
    </font>
    <font>
      <sz val="16"/>
      <color theme="1"/>
      <name val="TH SarabunPSK"/>
      <family val="2"/>
      <charset val="222"/>
    </font>
    <font>
      <b/>
      <u/>
      <sz val="16"/>
      <color theme="1"/>
      <name val="TH SarabunPSK"/>
      <family val="2"/>
    </font>
    <font>
      <b/>
      <sz val="20"/>
      <color rgb="FFFF0000"/>
      <name val="TH SarabunPSK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2" fillId="0" borderId="0"/>
    <xf numFmtId="0" fontId="3" fillId="0" borderId="0"/>
    <xf numFmtId="0" fontId="5" fillId="0" borderId="0"/>
    <xf numFmtId="0" fontId="7" fillId="0" borderId="0"/>
    <xf numFmtId="0" fontId="11" fillId="0" borderId="0"/>
    <xf numFmtId="16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8" fillId="0" borderId="0" xfId="0" applyFont="1"/>
    <xf numFmtId="0" fontId="8" fillId="0" borderId="14" xfId="0" applyFont="1" applyBorder="1"/>
    <xf numFmtId="0" fontId="8" fillId="0" borderId="15" xfId="0" applyFont="1" applyBorder="1"/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top"/>
    </xf>
    <xf numFmtId="0" fontId="10" fillId="2" borderId="2" xfId="4" applyFont="1" applyFill="1" applyBorder="1" applyAlignment="1">
      <alignment horizontal="center" vertical="top"/>
    </xf>
    <xf numFmtId="0" fontId="8" fillId="0" borderId="0" xfId="0" applyFont="1" applyAlignment="1">
      <alignment vertical="top"/>
    </xf>
    <xf numFmtId="0" fontId="4" fillId="2" borderId="16" xfId="0" applyFont="1" applyFill="1" applyBorder="1" applyAlignment="1">
      <alignment horizontal="center" vertical="top"/>
    </xf>
    <xf numFmtId="0" fontId="10" fillId="2" borderId="16" xfId="4" quotePrefix="1" applyFont="1" applyFill="1" applyBorder="1" applyAlignment="1">
      <alignment horizontal="center" vertical="top"/>
    </xf>
    <xf numFmtId="0" fontId="10" fillId="2" borderId="12" xfId="4" applyFont="1" applyFill="1" applyBorder="1" applyAlignment="1">
      <alignment horizontal="center" vertical="top"/>
    </xf>
    <xf numFmtId="49" fontId="10" fillId="3" borderId="2" xfId="4" applyNumberFormat="1" applyFont="1" applyFill="1" applyBorder="1" applyAlignment="1">
      <alignment horizontal="center" vertical="top"/>
    </xf>
    <xf numFmtId="0" fontId="8" fillId="0" borderId="13" xfId="0" applyFont="1" applyBorder="1" applyAlignment="1">
      <alignment vertical="top"/>
    </xf>
    <xf numFmtId="0" fontId="8" fillId="0" borderId="14" xfId="0" applyFont="1" applyBorder="1" applyAlignment="1">
      <alignment vertical="top"/>
    </xf>
    <xf numFmtId="49" fontId="4" fillId="2" borderId="16" xfId="0" applyNumberFormat="1" applyFont="1" applyFill="1" applyBorder="1" applyAlignment="1">
      <alignment horizontal="center" vertical="top"/>
    </xf>
    <xf numFmtId="49" fontId="10" fillId="2" borderId="16" xfId="4" applyNumberFormat="1" applyFont="1" applyFill="1" applyBorder="1" applyAlignment="1">
      <alignment horizontal="center" vertical="top"/>
    </xf>
    <xf numFmtId="0" fontId="8" fillId="0" borderId="14" xfId="0" applyFont="1" applyBorder="1" applyAlignment="1">
      <alignment vertical="top" wrapText="1"/>
    </xf>
    <xf numFmtId="0" fontId="8" fillId="0" borderId="14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166" fontId="6" fillId="0" borderId="14" xfId="3" applyNumberFormat="1" applyFont="1" applyBorder="1" applyAlignment="1">
      <alignment horizontal="center" vertical="center"/>
    </xf>
    <xf numFmtId="167" fontId="8" fillId="0" borderId="13" xfId="9" applyNumberFormat="1" applyFont="1" applyBorder="1" applyAlignment="1">
      <alignment vertical="top"/>
    </xf>
    <xf numFmtId="167" fontId="8" fillId="0" borderId="14" xfId="9" applyNumberFormat="1" applyFont="1" applyBorder="1" applyAlignment="1">
      <alignment vertical="top"/>
    </xf>
    <xf numFmtId="0" fontId="8" fillId="0" borderId="2" xfId="0" applyFont="1" applyBorder="1"/>
    <xf numFmtId="0" fontId="8" fillId="0" borderId="18" xfId="0" applyFont="1" applyBorder="1"/>
    <xf numFmtId="0" fontId="8" fillId="0" borderId="16" xfId="0" applyFont="1" applyBorder="1"/>
    <xf numFmtId="0" fontId="8" fillId="0" borderId="18" xfId="0" applyFont="1" applyBorder="1" applyAlignment="1"/>
    <xf numFmtId="0" fontId="8" fillId="0" borderId="14" xfId="0" applyFont="1" applyBorder="1" applyAlignment="1"/>
    <xf numFmtId="0" fontId="8" fillId="0" borderId="16" xfId="0" applyFont="1" applyBorder="1" applyAlignment="1"/>
    <xf numFmtId="0" fontId="8" fillId="0" borderId="14" xfId="0" applyFont="1" applyBorder="1" applyAlignment="1">
      <alignment horizontal="left" wrapText="1"/>
    </xf>
    <xf numFmtId="0" fontId="8" fillId="0" borderId="14" xfId="0" applyFont="1" applyBorder="1" applyAlignment="1">
      <alignment wrapText="1"/>
    </xf>
    <xf numFmtId="0" fontId="8" fillId="0" borderId="0" xfId="0" applyFont="1" applyBorder="1"/>
    <xf numFmtId="0" fontId="8" fillId="0" borderId="0" xfId="0" applyFont="1" applyBorder="1" applyAlignment="1">
      <alignment vertical="top" wrapText="1"/>
    </xf>
    <xf numFmtId="0" fontId="8" fillId="0" borderId="15" xfId="0" applyFont="1" applyBorder="1" applyAlignment="1">
      <alignment horizontal="center" vertical="top"/>
    </xf>
    <xf numFmtId="0" fontId="8" fillId="0" borderId="15" xfId="0" applyFont="1" applyBorder="1" applyAlignment="1">
      <alignment vertical="top"/>
    </xf>
    <xf numFmtId="0" fontId="8" fillId="0" borderId="15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4" xfId="0" applyFont="1" applyBorder="1" applyAlignment="1">
      <alignment horizontal="center" vertical="top" wrapText="1"/>
    </xf>
    <xf numFmtId="2" fontId="8" fillId="0" borderId="14" xfId="0" applyNumberFormat="1" applyFont="1" applyBorder="1" applyAlignment="1">
      <alignment horizontal="center" vertical="top"/>
    </xf>
    <xf numFmtId="0" fontId="8" fillId="0" borderId="15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/>
    </xf>
    <xf numFmtId="0" fontId="8" fillId="0" borderId="19" xfId="0" applyFont="1" applyBorder="1" applyAlignment="1">
      <alignment horizontal="center"/>
    </xf>
    <xf numFmtId="2" fontId="8" fillId="0" borderId="15" xfId="0" applyNumberFormat="1" applyFont="1" applyBorder="1" applyAlignment="1">
      <alignment horizontal="center" vertical="top"/>
    </xf>
    <xf numFmtId="2" fontId="8" fillId="0" borderId="17" xfId="0" applyNumberFormat="1" applyFont="1" applyBorder="1" applyAlignment="1">
      <alignment horizontal="center" vertical="top"/>
    </xf>
    <xf numFmtId="165" fontId="8" fillId="0" borderId="14" xfId="0" applyNumberFormat="1" applyFont="1" applyBorder="1" applyAlignment="1">
      <alignment horizontal="center" vertical="top"/>
    </xf>
    <xf numFmtId="49" fontId="4" fillId="2" borderId="9" xfId="0" applyNumberFormat="1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center" vertical="top"/>
    </xf>
    <xf numFmtId="49" fontId="4" fillId="2" borderId="10" xfId="0" applyNumberFormat="1" applyFont="1" applyFill="1" applyBorder="1" applyAlignment="1">
      <alignment horizontal="center" vertical="top"/>
    </xf>
    <xf numFmtId="0" fontId="4" fillId="2" borderId="11" xfId="0" applyFont="1" applyFill="1" applyBorder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0" fontId="9" fillId="0" borderId="3" xfId="0" applyFont="1" applyBorder="1" applyAlignment="1">
      <alignment horizontal="left" vertical="top"/>
    </xf>
    <xf numFmtId="0" fontId="9" fillId="0" borderId="4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9" fillId="4" borderId="3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/>
    </xf>
    <xf numFmtId="0" fontId="9" fillId="4" borderId="5" xfId="0" applyFont="1" applyFill="1" applyBorder="1" applyAlignment="1">
      <alignment horizontal="left" vertical="center"/>
    </xf>
  </cellXfs>
  <cellStyles count="10">
    <cellStyle name="Comma" xfId="9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5" xr:uid="{00000000-0005-0000-0000-000004000000}"/>
    <cellStyle name="Normal 3" xfId="3" xr:uid="{00000000-0005-0000-0000-000005000000}"/>
    <cellStyle name="Normal 4" xfId="8" xr:uid="{00000000-0005-0000-0000-000006000000}"/>
    <cellStyle name="เครื่องหมายจุลภาค 2" xfId="7" xr:uid="{00000000-0005-0000-0000-000007000000}"/>
    <cellStyle name="ปกติ_dry-form 2552-53" xfId="2" xr:uid="{00000000-0005-0000-0000-000008000000}"/>
    <cellStyle name="ปกติ_dry-form 2552-53 3" xfId="4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3"/>
  <sheetViews>
    <sheetView tabSelected="1" view="pageBreakPreview" zoomScale="85" zoomScaleNormal="85" zoomScaleSheetLayoutView="85" workbookViewId="0">
      <pane ySplit="5" topLeftCell="A6" activePane="bottomLeft" state="frozen"/>
      <selection pane="bottomLeft" activeCell="A7" sqref="A7:Q7"/>
    </sheetView>
  </sheetViews>
  <sheetFormatPr defaultColWidth="8.77734375" defaultRowHeight="18"/>
  <cols>
    <col min="1" max="1" width="2.77734375" style="20" bestFit="1" customWidth="1"/>
    <col min="2" max="2" width="26.33203125" style="1" bestFit="1" customWidth="1"/>
    <col min="3" max="3" width="10.88671875" style="1" bestFit="1" customWidth="1"/>
    <col min="4" max="4" width="10.77734375" style="1" bestFit="1" customWidth="1"/>
    <col min="5" max="5" width="10.88671875" style="1" bestFit="1" customWidth="1"/>
    <col min="6" max="6" width="23.33203125" style="1" customWidth="1"/>
    <col min="7" max="12" width="6.44140625" style="1" customWidth="1"/>
    <col min="13" max="13" width="16.77734375" style="1" bestFit="1" customWidth="1"/>
    <col min="14" max="14" width="56.44140625" style="1" customWidth="1"/>
    <col min="15" max="15" width="17.44140625" style="20" bestFit="1" customWidth="1"/>
    <col min="16" max="16" width="34.88671875" style="1" customWidth="1"/>
    <col min="17" max="17" width="29.21875" style="20" customWidth="1"/>
    <col min="18" max="16384" width="8.77734375" style="1"/>
  </cols>
  <sheetData>
    <row r="1" spans="1:17" ht="31.5" customHeight="1">
      <c r="A1" s="50" t="s">
        <v>130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</row>
    <row r="2" spans="1:17" ht="18.600000000000001" customHeight="1">
      <c r="A2" s="4"/>
      <c r="B2" s="5"/>
      <c r="C2" s="5"/>
      <c r="D2" s="5"/>
      <c r="E2" s="5"/>
      <c r="F2" s="4"/>
      <c r="G2" s="4"/>
      <c r="H2" s="4"/>
      <c r="I2" s="4"/>
      <c r="J2" s="4"/>
      <c r="K2" s="4"/>
      <c r="L2" s="4"/>
      <c r="M2" s="4"/>
      <c r="N2" s="5"/>
      <c r="O2" s="5"/>
      <c r="P2" s="51" t="s">
        <v>209</v>
      </c>
      <c r="Q2" s="51"/>
    </row>
    <row r="3" spans="1:17" s="8" customFormat="1" ht="21" customHeight="1">
      <c r="A3" s="6" t="s">
        <v>0</v>
      </c>
      <c r="B3" s="52" t="s">
        <v>1</v>
      </c>
      <c r="C3" s="53"/>
      <c r="D3" s="53"/>
      <c r="E3" s="54"/>
      <c r="F3" s="7" t="s">
        <v>2</v>
      </c>
      <c r="G3" s="55" t="s">
        <v>3</v>
      </c>
      <c r="H3" s="56"/>
      <c r="I3" s="56"/>
      <c r="J3" s="56"/>
      <c r="K3" s="56"/>
      <c r="L3" s="57"/>
      <c r="M3" s="6" t="s">
        <v>4</v>
      </c>
      <c r="N3" s="52" t="s">
        <v>5</v>
      </c>
      <c r="O3" s="53"/>
      <c r="P3" s="53"/>
      <c r="Q3" s="54"/>
    </row>
    <row r="4" spans="1:17" s="8" customFormat="1" ht="21" customHeight="1">
      <c r="A4" s="9" t="s">
        <v>6</v>
      </c>
      <c r="B4" s="6" t="s">
        <v>7</v>
      </c>
      <c r="C4" s="6" t="s">
        <v>8</v>
      </c>
      <c r="D4" s="6" t="s">
        <v>9</v>
      </c>
      <c r="E4" s="6" t="s">
        <v>10</v>
      </c>
      <c r="F4" s="10" t="s">
        <v>11</v>
      </c>
      <c r="G4" s="46" t="s">
        <v>12</v>
      </c>
      <c r="H4" s="47"/>
      <c r="I4" s="47"/>
      <c r="J4" s="47"/>
      <c r="K4" s="47"/>
      <c r="L4" s="48"/>
      <c r="M4" s="15" t="s">
        <v>13</v>
      </c>
      <c r="N4" s="49" t="s">
        <v>14</v>
      </c>
      <c r="O4" s="49"/>
      <c r="P4" s="49" t="s">
        <v>15</v>
      </c>
      <c r="Q4" s="49"/>
    </row>
    <row r="5" spans="1:17" s="8" customFormat="1" ht="21" customHeight="1">
      <c r="A5" s="9" t="s">
        <v>16</v>
      </c>
      <c r="B5" s="9" t="s">
        <v>17</v>
      </c>
      <c r="C5" s="9"/>
      <c r="D5" s="9"/>
      <c r="E5" s="9" t="s">
        <v>18</v>
      </c>
      <c r="F5" s="11" t="s">
        <v>19</v>
      </c>
      <c r="G5" s="12" t="s">
        <v>20</v>
      </c>
      <c r="H5" s="12" t="s">
        <v>21</v>
      </c>
      <c r="I5" s="12" t="s">
        <v>22</v>
      </c>
      <c r="J5" s="12" t="s">
        <v>23</v>
      </c>
      <c r="K5" s="12" t="s">
        <v>24</v>
      </c>
      <c r="L5" s="12" t="s">
        <v>25</v>
      </c>
      <c r="M5" s="16" t="s">
        <v>26</v>
      </c>
      <c r="N5" s="6" t="s">
        <v>27</v>
      </c>
      <c r="O5" s="6" t="s">
        <v>28</v>
      </c>
      <c r="P5" s="6" t="s">
        <v>27</v>
      </c>
      <c r="Q5" s="6" t="s">
        <v>28</v>
      </c>
    </row>
    <row r="6" spans="1:17" ht="19.5" customHeight="1">
      <c r="A6" s="58" t="s">
        <v>213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60"/>
    </row>
    <row r="7" spans="1:17" ht="17.25" customHeight="1">
      <c r="A7" s="61" t="s">
        <v>179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3"/>
    </row>
    <row r="8" spans="1:17" ht="17.25" customHeight="1">
      <c r="A8" s="19">
        <v>1</v>
      </c>
      <c r="B8" s="13" t="s">
        <v>211</v>
      </c>
      <c r="C8" s="13"/>
      <c r="D8" s="13"/>
      <c r="E8" s="22"/>
      <c r="F8" s="13"/>
      <c r="G8" s="13"/>
      <c r="H8" s="13"/>
      <c r="I8" s="13"/>
      <c r="J8" s="13"/>
      <c r="K8" s="13"/>
      <c r="L8" s="13"/>
      <c r="M8" s="22"/>
      <c r="N8" s="13"/>
      <c r="O8" s="19"/>
      <c r="P8" s="13"/>
      <c r="Q8" s="19"/>
    </row>
    <row r="9" spans="1:17" ht="17.25" customHeight="1">
      <c r="A9" s="19"/>
      <c r="B9" s="13" t="s">
        <v>210</v>
      </c>
      <c r="C9" s="13" t="s">
        <v>131</v>
      </c>
      <c r="D9" s="13" t="s">
        <v>132</v>
      </c>
      <c r="E9" s="22">
        <v>2538</v>
      </c>
      <c r="F9" s="13" t="s">
        <v>133</v>
      </c>
      <c r="G9" s="13">
        <v>7.1999999999999995E-2</v>
      </c>
      <c r="H9" s="13">
        <v>7.4399999999999994E-2</v>
      </c>
      <c r="I9" s="13">
        <v>7.4399999999999994E-2</v>
      </c>
      <c r="J9" s="13">
        <v>6.7199999999999996E-2</v>
      </c>
      <c r="K9" s="13">
        <v>7.4399999999999994E-2</v>
      </c>
      <c r="L9" s="13">
        <v>7.1999999999999995E-2</v>
      </c>
      <c r="M9" s="22">
        <v>134000</v>
      </c>
      <c r="N9" s="13" t="s">
        <v>134</v>
      </c>
      <c r="O9" s="19" t="s">
        <v>54</v>
      </c>
      <c r="P9" s="19" t="s">
        <v>54</v>
      </c>
      <c r="Q9" s="19" t="s">
        <v>54</v>
      </c>
    </row>
    <row r="10" spans="1:17" ht="17.25" customHeight="1">
      <c r="A10" s="61" t="s">
        <v>180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3"/>
    </row>
    <row r="11" spans="1:17" ht="17.25" customHeight="1">
      <c r="A11" s="18">
        <v>2</v>
      </c>
      <c r="B11" s="14" t="s">
        <v>29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8"/>
      <c r="P11" s="14"/>
      <c r="Q11" s="18"/>
    </row>
    <row r="12" spans="1:17" ht="17.25" customHeight="1">
      <c r="A12" s="18"/>
      <c r="B12" s="14" t="s">
        <v>30</v>
      </c>
      <c r="C12" s="14" t="s">
        <v>31</v>
      </c>
      <c r="D12" s="14" t="s">
        <v>32</v>
      </c>
      <c r="E12" s="23">
        <v>1599</v>
      </c>
      <c r="F12" s="14" t="s">
        <v>33</v>
      </c>
      <c r="G12" s="21">
        <v>0.108</v>
      </c>
      <c r="H12" s="21">
        <v>0.1116</v>
      </c>
      <c r="I12" s="21">
        <v>0.1116</v>
      </c>
      <c r="J12" s="21">
        <v>0.1008</v>
      </c>
      <c r="K12" s="21">
        <v>0.1116</v>
      </c>
      <c r="L12" s="21">
        <v>0.108</v>
      </c>
      <c r="M12" s="23">
        <v>219600</v>
      </c>
      <c r="N12" s="14" t="s">
        <v>34</v>
      </c>
      <c r="O12" s="18">
        <v>1.2</v>
      </c>
      <c r="P12" s="14" t="s">
        <v>35</v>
      </c>
      <c r="Q12" s="18">
        <v>60.71</v>
      </c>
    </row>
    <row r="13" spans="1:17" ht="17.25" customHeight="1">
      <c r="A13" s="18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23"/>
      <c r="N13" s="14"/>
      <c r="O13" s="18"/>
      <c r="P13" s="14" t="s">
        <v>36</v>
      </c>
      <c r="Q13" s="18"/>
    </row>
    <row r="14" spans="1:17" ht="17.25" customHeight="1">
      <c r="A14" s="18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23"/>
      <c r="N14" s="14"/>
      <c r="O14" s="18"/>
      <c r="P14" s="14" t="s">
        <v>37</v>
      </c>
      <c r="Q14" s="18"/>
    </row>
    <row r="15" spans="1:17" ht="17.25" customHeight="1">
      <c r="A15" s="18">
        <v>3</v>
      </c>
      <c r="B15" s="14" t="s">
        <v>189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23"/>
      <c r="N15" s="14"/>
      <c r="O15" s="18"/>
      <c r="P15" s="14" t="s">
        <v>38</v>
      </c>
      <c r="Q15" s="18"/>
    </row>
    <row r="16" spans="1:17" ht="43.5" customHeight="1">
      <c r="A16" s="18"/>
      <c r="B16" s="14" t="s">
        <v>39</v>
      </c>
      <c r="C16" s="14" t="s">
        <v>40</v>
      </c>
      <c r="D16" s="14" t="s">
        <v>41</v>
      </c>
      <c r="E16" s="23">
        <v>3761</v>
      </c>
      <c r="F16" s="17" t="s">
        <v>42</v>
      </c>
      <c r="G16" s="14">
        <v>0.1085</v>
      </c>
      <c r="H16" s="14">
        <v>0.1085</v>
      </c>
      <c r="I16" s="14">
        <v>0.1085</v>
      </c>
      <c r="J16" s="14">
        <v>9.8000000000000004E-2</v>
      </c>
      <c r="K16" s="14">
        <v>0.1085</v>
      </c>
      <c r="L16" s="14">
        <v>0.105</v>
      </c>
      <c r="M16" s="23">
        <v>550000</v>
      </c>
      <c r="N16" s="14" t="s">
        <v>43</v>
      </c>
      <c r="O16" s="18">
        <v>1.53</v>
      </c>
      <c r="P16" s="14" t="s">
        <v>35</v>
      </c>
      <c r="Q16" s="18">
        <v>53.46</v>
      </c>
    </row>
    <row r="17" spans="1:17" ht="17.25" customHeight="1">
      <c r="A17" s="18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 t="s">
        <v>44</v>
      </c>
      <c r="O17" s="18"/>
      <c r="P17" s="14" t="s">
        <v>45</v>
      </c>
      <c r="Q17" s="18"/>
    </row>
    <row r="18" spans="1:17" ht="17.25" customHeight="1">
      <c r="A18" s="18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8"/>
      <c r="P18" s="14" t="s">
        <v>46</v>
      </c>
      <c r="Q18" s="18"/>
    </row>
    <row r="19" spans="1:17" ht="17.25" customHeight="1">
      <c r="A19" s="61" t="s">
        <v>181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3"/>
    </row>
    <row r="20" spans="1:17" ht="17.25" customHeight="1">
      <c r="A20" s="18">
        <v>4</v>
      </c>
      <c r="B20" s="14" t="s">
        <v>47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8"/>
      <c r="P20" s="14"/>
      <c r="Q20" s="18"/>
    </row>
    <row r="21" spans="1:17" ht="17.25" customHeight="1">
      <c r="A21" s="18"/>
      <c r="B21" s="14" t="s">
        <v>199</v>
      </c>
      <c r="C21" s="14" t="s">
        <v>48</v>
      </c>
      <c r="D21" s="14" t="s">
        <v>49</v>
      </c>
      <c r="E21" s="23">
        <v>22942</v>
      </c>
      <c r="F21" s="14" t="s">
        <v>50</v>
      </c>
      <c r="G21" s="14">
        <v>1.008</v>
      </c>
      <c r="H21" s="14">
        <v>1.1160000000000001</v>
      </c>
      <c r="I21" s="14">
        <v>1.1160000000000001</v>
      </c>
      <c r="J21" s="14">
        <v>1.008</v>
      </c>
      <c r="K21" s="14">
        <v>1.1160000000000001</v>
      </c>
      <c r="L21" s="14">
        <v>1.008</v>
      </c>
      <c r="M21" s="23">
        <f>1.7588*1000000</f>
        <v>1758800</v>
      </c>
      <c r="N21" s="14" t="s">
        <v>51</v>
      </c>
      <c r="O21" s="18">
        <v>0.03</v>
      </c>
      <c r="P21" s="14"/>
      <c r="Q21" s="18"/>
    </row>
    <row r="22" spans="1:17" ht="17.25" customHeight="1">
      <c r="A22" s="18"/>
      <c r="B22" s="14" t="s">
        <v>190</v>
      </c>
      <c r="C22" s="14" t="s">
        <v>52</v>
      </c>
      <c r="D22" s="14" t="s">
        <v>49</v>
      </c>
      <c r="E22" s="23">
        <v>1448</v>
      </c>
      <c r="F22" s="14" t="s">
        <v>53</v>
      </c>
      <c r="G22" s="14">
        <v>3.5999999999999997E-2</v>
      </c>
      <c r="H22" s="14">
        <v>3.6999999999999998E-2</v>
      </c>
      <c r="I22" s="14">
        <v>3.6999999999999998E-2</v>
      </c>
      <c r="J22" s="14">
        <v>3.3000000000000002E-2</v>
      </c>
      <c r="K22" s="14">
        <v>3.6999999999999998E-2</v>
      </c>
      <c r="L22" s="14">
        <v>3.5999999999999997E-2</v>
      </c>
      <c r="M22" s="14" t="s">
        <v>54</v>
      </c>
      <c r="N22" s="14"/>
      <c r="O22" s="39"/>
      <c r="P22" s="14"/>
      <c r="Q22" s="18"/>
    </row>
    <row r="23" spans="1:17" ht="17.25" customHeight="1">
      <c r="A23" s="18"/>
      <c r="B23" s="14" t="s">
        <v>191</v>
      </c>
      <c r="C23" s="14" t="s">
        <v>48</v>
      </c>
      <c r="D23" s="14" t="s">
        <v>49</v>
      </c>
      <c r="E23" s="23">
        <v>4215</v>
      </c>
      <c r="F23" s="14" t="s">
        <v>55</v>
      </c>
      <c r="G23" s="14">
        <v>7.1999999999999995E-2</v>
      </c>
      <c r="H23" s="14">
        <v>7.3999999999999996E-2</v>
      </c>
      <c r="I23" s="14">
        <v>7.3999999999999996E-2</v>
      </c>
      <c r="J23" s="14">
        <v>6.7000000000000004E-2</v>
      </c>
      <c r="K23" s="14">
        <v>7.3999999999999996E-2</v>
      </c>
      <c r="L23" s="14">
        <v>7.1999999999999995E-2</v>
      </c>
      <c r="M23" s="14" t="s">
        <v>54</v>
      </c>
      <c r="N23" s="14" t="s">
        <v>56</v>
      </c>
      <c r="O23" s="39" t="s">
        <v>54</v>
      </c>
      <c r="P23" s="14"/>
      <c r="Q23" s="18"/>
    </row>
    <row r="24" spans="1:17" ht="17.25" customHeight="1">
      <c r="A24" s="18">
        <v>5</v>
      </c>
      <c r="B24" s="14" t="s">
        <v>57</v>
      </c>
      <c r="C24" s="14"/>
      <c r="D24" s="14"/>
      <c r="E24" s="23"/>
      <c r="F24" s="14"/>
      <c r="G24" s="14"/>
      <c r="H24" s="14"/>
      <c r="I24" s="14"/>
      <c r="J24" s="14"/>
      <c r="K24" s="14"/>
      <c r="L24" s="14"/>
      <c r="M24" s="14"/>
      <c r="N24" s="14"/>
      <c r="O24" s="39"/>
      <c r="P24" s="14"/>
      <c r="Q24" s="18"/>
    </row>
    <row r="25" spans="1:17" ht="17.25" customHeight="1">
      <c r="A25" s="18"/>
      <c r="B25" s="14" t="s">
        <v>198</v>
      </c>
      <c r="C25" s="14" t="s">
        <v>58</v>
      </c>
      <c r="D25" s="14" t="s">
        <v>75</v>
      </c>
      <c r="E25" s="23">
        <v>5383</v>
      </c>
      <c r="F25" s="14" t="s">
        <v>59</v>
      </c>
      <c r="G25" s="14">
        <v>0.14399999999999999</v>
      </c>
      <c r="H25" s="14">
        <v>0.14879999999999999</v>
      </c>
      <c r="I25" s="14">
        <v>0.14879999999999999</v>
      </c>
      <c r="J25" s="14">
        <v>0.13159999999999999</v>
      </c>
      <c r="K25" s="14">
        <v>0.14799999999999999</v>
      </c>
      <c r="L25" s="14">
        <v>0.15</v>
      </c>
      <c r="M25" s="14" t="s">
        <v>54</v>
      </c>
      <c r="N25" s="14" t="s">
        <v>60</v>
      </c>
      <c r="O25" s="39">
        <v>0.02</v>
      </c>
      <c r="P25" s="14"/>
      <c r="Q25" s="18"/>
    </row>
    <row r="26" spans="1:17" ht="17.25" customHeight="1">
      <c r="A26" s="18"/>
      <c r="B26" s="14"/>
      <c r="C26" s="14"/>
      <c r="D26" s="14"/>
      <c r="E26" s="23"/>
      <c r="F26" s="14"/>
      <c r="G26" s="14"/>
      <c r="H26" s="14"/>
      <c r="I26" s="14"/>
      <c r="J26" s="14"/>
      <c r="K26" s="14"/>
      <c r="L26" s="14"/>
      <c r="M26" s="14"/>
      <c r="N26" s="14" t="s">
        <v>61</v>
      </c>
      <c r="O26" s="39">
        <v>3.9E-2</v>
      </c>
      <c r="P26" s="14"/>
      <c r="Q26" s="18"/>
    </row>
    <row r="27" spans="1:17" ht="42" customHeight="1">
      <c r="A27" s="18"/>
      <c r="B27" s="14" t="s">
        <v>192</v>
      </c>
      <c r="C27" s="14" t="s">
        <v>62</v>
      </c>
      <c r="D27" s="14" t="s">
        <v>75</v>
      </c>
      <c r="E27" s="23">
        <v>1240</v>
      </c>
      <c r="F27" s="17" t="s">
        <v>63</v>
      </c>
      <c r="G27" s="14">
        <v>2.8000000000000001E-2</v>
      </c>
      <c r="H27" s="14">
        <v>2.8000000000000001E-2</v>
      </c>
      <c r="I27" s="14">
        <v>2.8000000000000001E-2</v>
      </c>
      <c r="J27" s="14">
        <v>2.5999999999999999E-2</v>
      </c>
      <c r="K27" s="14">
        <v>0.03</v>
      </c>
      <c r="L27" s="14">
        <v>0.03</v>
      </c>
      <c r="M27" s="23">
        <f>0.0101*1000000</f>
        <v>10100</v>
      </c>
      <c r="N27" s="14" t="s">
        <v>64</v>
      </c>
      <c r="O27" s="39">
        <v>0.1</v>
      </c>
      <c r="P27" s="14"/>
      <c r="Q27" s="18"/>
    </row>
    <row r="28" spans="1:17" ht="17.25" customHeight="1">
      <c r="A28" s="18">
        <v>6</v>
      </c>
      <c r="B28" s="14" t="s">
        <v>65</v>
      </c>
      <c r="C28" s="14"/>
      <c r="D28" s="14"/>
      <c r="E28" s="23"/>
      <c r="F28" s="14"/>
      <c r="G28" s="14"/>
      <c r="H28" s="14"/>
      <c r="I28" s="14"/>
      <c r="J28" s="14"/>
      <c r="K28" s="14"/>
      <c r="L28" s="14"/>
      <c r="M28" s="14"/>
      <c r="N28" s="14"/>
      <c r="O28" s="39"/>
      <c r="P28" s="14"/>
      <c r="Q28" s="18"/>
    </row>
    <row r="29" spans="1:17" ht="17.25" customHeight="1">
      <c r="A29" s="18"/>
      <c r="B29" s="14" t="s">
        <v>197</v>
      </c>
      <c r="C29" s="14" t="s">
        <v>66</v>
      </c>
      <c r="D29" s="14" t="s">
        <v>75</v>
      </c>
      <c r="E29" s="23">
        <v>3550</v>
      </c>
      <c r="F29" s="14" t="s">
        <v>67</v>
      </c>
      <c r="G29" s="14">
        <v>0.46800000000000003</v>
      </c>
      <c r="H29" s="14">
        <v>0.46800000000000003</v>
      </c>
      <c r="I29" s="14">
        <v>0.48359999999999997</v>
      </c>
      <c r="J29" s="14">
        <v>0.43680000000000002</v>
      </c>
      <c r="K29" s="14">
        <v>0.48359999999999997</v>
      </c>
      <c r="L29" s="14">
        <v>0.46800000000000003</v>
      </c>
      <c r="M29" s="23">
        <f>0.2585*1000000</f>
        <v>258500</v>
      </c>
      <c r="N29" s="14" t="s">
        <v>68</v>
      </c>
      <c r="O29" s="39">
        <v>0.45239999999999903</v>
      </c>
      <c r="P29" s="14"/>
      <c r="Q29" s="18"/>
    </row>
    <row r="30" spans="1:17" ht="17.25" customHeight="1">
      <c r="A30" s="18"/>
      <c r="B30" s="14" t="s">
        <v>193</v>
      </c>
      <c r="C30" s="14" t="s">
        <v>69</v>
      </c>
      <c r="D30" s="14" t="s">
        <v>75</v>
      </c>
      <c r="E30" s="23">
        <v>3300</v>
      </c>
      <c r="F30" s="14" t="s">
        <v>70</v>
      </c>
      <c r="G30" s="14">
        <v>9.9000000000000005E-2</v>
      </c>
      <c r="H30" s="14">
        <v>0.1023</v>
      </c>
      <c r="I30" s="14">
        <v>0.1023</v>
      </c>
      <c r="J30" s="14">
        <v>9.2399999999999996E-2</v>
      </c>
      <c r="K30" s="14">
        <v>0.1023</v>
      </c>
      <c r="L30" s="14">
        <v>9.9000000000000005E-2</v>
      </c>
      <c r="M30" s="23">
        <f>0.2193*1000000</f>
        <v>219300</v>
      </c>
      <c r="N30" s="14" t="s">
        <v>68</v>
      </c>
      <c r="O30" s="39">
        <v>0.37440000000000001</v>
      </c>
      <c r="P30" s="14"/>
      <c r="Q30" s="18"/>
    </row>
    <row r="31" spans="1:17" ht="17.25" customHeight="1">
      <c r="A31" s="18"/>
      <c r="B31" s="14" t="s">
        <v>194</v>
      </c>
      <c r="C31" s="14" t="s">
        <v>71</v>
      </c>
      <c r="D31" s="14" t="s">
        <v>75</v>
      </c>
      <c r="E31" s="23">
        <v>1614</v>
      </c>
      <c r="F31" s="14" t="s">
        <v>72</v>
      </c>
      <c r="G31" s="14">
        <v>4.2000000000000003E-2</v>
      </c>
      <c r="H31" s="14">
        <v>4.3400000000000001E-2</v>
      </c>
      <c r="I31" s="14">
        <v>4.3400000000000001E-2</v>
      </c>
      <c r="J31" s="14">
        <v>3.9199999999999999E-2</v>
      </c>
      <c r="K31" s="14">
        <v>4.3400000000000001E-2</v>
      </c>
      <c r="L31" s="14">
        <v>4.2000000000000003E-2</v>
      </c>
      <c r="M31" s="14" t="s">
        <v>54</v>
      </c>
      <c r="N31" s="14" t="s">
        <v>73</v>
      </c>
      <c r="O31" s="39">
        <v>0.03</v>
      </c>
      <c r="P31" s="14"/>
      <c r="Q31" s="18"/>
    </row>
    <row r="32" spans="1:17" ht="17.25" customHeight="1">
      <c r="A32" s="18"/>
      <c r="B32" s="14" t="s">
        <v>195</v>
      </c>
      <c r="C32" s="14" t="s">
        <v>71</v>
      </c>
      <c r="D32" s="14" t="s">
        <v>75</v>
      </c>
      <c r="E32" s="23">
        <v>97</v>
      </c>
      <c r="F32" s="14" t="s">
        <v>74</v>
      </c>
      <c r="G32" s="14">
        <v>1.8E-3</v>
      </c>
      <c r="H32" s="14">
        <v>1.8600000000000001E-3</v>
      </c>
      <c r="I32" s="14">
        <v>1.8600000000000001E-3</v>
      </c>
      <c r="J32" s="14">
        <v>1.6800000000000001E-3</v>
      </c>
      <c r="K32" s="14">
        <v>1.8600000000000001E-3</v>
      </c>
      <c r="L32" s="14">
        <v>1.8E-3</v>
      </c>
      <c r="M32" s="14">
        <f>0.0006*1000000</f>
        <v>600</v>
      </c>
      <c r="N32" s="14" t="s">
        <v>73</v>
      </c>
      <c r="O32" s="39">
        <v>0.03</v>
      </c>
      <c r="P32" s="32"/>
      <c r="Q32" s="18"/>
    </row>
    <row r="33" spans="1:17" ht="17.25" customHeight="1">
      <c r="A33" s="61" t="s">
        <v>182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3"/>
    </row>
    <row r="34" spans="1:17" ht="17.25" customHeight="1">
      <c r="A34" s="18">
        <v>7</v>
      </c>
      <c r="B34" s="14" t="s">
        <v>159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8"/>
      <c r="P34" s="32"/>
      <c r="Q34" s="18"/>
    </row>
    <row r="35" spans="1:17" ht="34.950000000000003" customHeight="1">
      <c r="A35" s="18"/>
      <c r="B35" s="14" t="s">
        <v>160</v>
      </c>
      <c r="C35" s="14" t="s">
        <v>161</v>
      </c>
      <c r="D35" s="14" t="s">
        <v>162</v>
      </c>
      <c r="E35" s="23">
        <v>1939</v>
      </c>
      <c r="F35" s="14" t="s">
        <v>163</v>
      </c>
      <c r="G35" s="14">
        <v>0.06</v>
      </c>
      <c r="H35" s="14">
        <v>0.06</v>
      </c>
      <c r="I35" s="14">
        <v>0.06</v>
      </c>
      <c r="J35" s="14">
        <v>0.06</v>
      </c>
      <c r="K35" s="14">
        <v>0.06</v>
      </c>
      <c r="L35" s="14">
        <v>0.06</v>
      </c>
      <c r="M35" s="23">
        <v>360000</v>
      </c>
      <c r="N35" s="17" t="s">
        <v>164</v>
      </c>
      <c r="O35" s="39">
        <v>0.13200000000000001</v>
      </c>
      <c r="P35" s="17" t="s">
        <v>165</v>
      </c>
      <c r="Q35" s="39">
        <v>25.6</v>
      </c>
    </row>
    <row r="36" spans="1:17" ht="17.25" customHeight="1">
      <c r="A36" s="18"/>
      <c r="B36" s="14"/>
      <c r="C36" s="14"/>
      <c r="D36" s="14"/>
      <c r="E36" s="23"/>
      <c r="F36" s="14"/>
      <c r="G36" s="14"/>
      <c r="H36" s="14"/>
      <c r="I36" s="14"/>
      <c r="J36" s="14"/>
      <c r="K36" s="14"/>
      <c r="L36" s="14"/>
      <c r="M36" s="14"/>
      <c r="N36" s="14"/>
      <c r="O36" s="39"/>
      <c r="P36" s="14" t="s">
        <v>166</v>
      </c>
      <c r="Q36" s="39">
        <v>35.799999999999997</v>
      </c>
    </row>
    <row r="37" spans="1:17" ht="17.25" customHeight="1">
      <c r="A37" s="18">
        <v>8</v>
      </c>
      <c r="B37" s="14" t="s">
        <v>167</v>
      </c>
      <c r="C37" s="14"/>
      <c r="D37" s="14"/>
      <c r="E37" s="23"/>
      <c r="F37" s="14"/>
      <c r="G37" s="14"/>
      <c r="H37" s="14"/>
      <c r="I37" s="14"/>
      <c r="J37" s="14"/>
      <c r="K37" s="14"/>
      <c r="L37" s="14"/>
      <c r="M37" s="14"/>
      <c r="N37" s="14"/>
      <c r="O37" s="39"/>
      <c r="P37" s="14"/>
      <c r="Q37" s="18"/>
    </row>
    <row r="38" spans="1:17" ht="17.25" customHeight="1">
      <c r="A38" s="18"/>
      <c r="B38" s="14" t="s">
        <v>168</v>
      </c>
      <c r="C38" s="14" t="s">
        <v>169</v>
      </c>
      <c r="D38" s="14" t="s">
        <v>170</v>
      </c>
      <c r="E38" s="23">
        <v>2302</v>
      </c>
      <c r="F38" s="14" t="s">
        <v>171</v>
      </c>
      <c r="G38" s="14">
        <v>0.10199999999999999</v>
      </c>
      <c r="H38" s="14">
        <v>0.10199999999999999</v>
      </c>
      <c r="I38" s="14">
        <v>0.10199999999999999</v>
      </c>
      <c r="J38" s="14">
        <v>0.10199999999999999</v>
      </c>
      <c r="K38" s="14">
        <v>0.10199999999999999</v>
      </c>
      <c r="L38" s="14">
        <v>0.10199999999999999</v>
      </c>
      <c r="M38" s="23">
        <v>612000</v>
      </c>
      <c r="N38" s="14" t="s">
        <v>172</v>
      </c>
      <c r="O38" s="39">
        <v>0.29399999999999998</v>
      </c>
      <c r="P38" s="14" t="s">
        <v>173</v>
      </c>
      <c r="Q38" s="18"/>
    </row>
    <row r="39" spans="1:17" ht="38.4" customHeight="1">
      <c r="A39" s="18"/>
      <c r="B39" s="14" t="s">
        <v>174</v>
      </c>
      <c r="C39" s="14" t="s">
        <v>175</v>
      </c>
      <c r="D39" s="14" t="s">
        <v>170</v>
      </c>
      <c r="E39" s="23">
        <v>2623</v>
      </c>
      <c r="F39" s="14" t="s">
        <v>171</v>
      </c>
      <c r="G39" s="14">
        <v>0.1125</v>
      </c>
      <c r="H39" s="14">
        <v>0.1125</v>
      </c>
      <c r="I39" s="14">
        <v>0.1125</v>
      </c>
      <c r="J39" s="14">
        <v>0.1125</v>
      </c>
      <c r="K39" s="14">
        <v>0.1125</v>
      </c>
      <c r="L39" s="14">
        <v>0.1125</v>
      </c>
      <c r="M39" s="23">
        <v>675000</v>
      </c>
      <c r="N39" s="17" t="s">
        <v>176</v>
      </c>
      <c r="O39" s="39">
        <v>0.48</v>
      </c>
      <c r="P39" s="17" t="s">
        <v>165</v>
      </c>
      <c r="Q39" s="39">
        <v>48</v>
      </c>
    </row>
    <row r="40" spans="1:17" ht="40.5" customHeight="1">
      <c r="A40" s="18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7" t="s">
        <v>177</v>
      </c>
      <c r="O40" s="39">
        <v>0.29399999999999998</v>
      </c>
      <c r="P40" s="17" t="s">
        <v>166</v>
      </c>
      <c r="Q40" s="39">
        <v>48</v>
      </c>
    </row>
    <row r="41" spans="1:17" ht="23.25" customHeight="1">
      <c r="A41" s="18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7" t="s">
        <v>178</v>
      </c>
      <c r="O41" s="39">
        <v>0.32400000000000001</v>
      </c>
      <c r="P41" s="32"/>
      <c r="Q41" s="18"/>
    </row>
    <row r="42" spans="1:17" ht="16.95" customHeight="1">
      <c r="A42" s="61" t="s">
        <v>183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3"/>
    </row>
    <row r="43" spans="1:17" ht="17.25" customHeight="1">
      <c r="A43" s="18">
        <v>9</v>
      </c>
      <c r="B43" s="14" t="s">
        <v>184</v>
      </c>
      <c r="C43" s="14" t="s">
        <v>48</v>
      </c>
      <c r="D43" s="14" t="s">
        <v>114</v>
      </c>
      <c r="E43" s="14"/>
      <c r="F43" s="14"/>
      <c r="G43" s="14"/>
      <c r="H43" s="14"/>
      <c r="I43" s="14"/>
      <c r="J43" s="14"/>
      <c r="K43" s="14"/>
      <c r="L43" s="14"/>
      <c r="M43" s="14"/>
      <c r="N43" s="17"/>
      <c r="O43" s="18"/>
      <c r="P43" s="18"/>
      <c r="Q43" s="18"/>
    </row>
    <row r="44" spans="1:17" ht="17.25" customHeight="1">
      <c r="A44" s="18"/>
      <c r="B44" s="14" t="s">
        <v>115</v>
      </c>
      <c r="C44" s="14" t="s">
        <v>48</v>
      </c>
      <c r="D44" s="14" t="s">
        <v>114</v>
      </c>
      <c r="E44" s="23">
        <v>86175</v>
      </c>
      <c r="F44" s="14" t="s">
        <v>116</v>
      </c>
      <c r="G44" s="14">
        <v>0.72</v>
      </c>
      <c r="H44" s="14">
        <v>0.74399999999999999</v>
      </c>
      <c r="I44" s="14">
        <v>0.74399999999999999</v>
      </c>
      <c r="J44" s="14">
        <v>0.67200000000000004</v>
      </c>
      <c r="K44" s="14">
        <v>0.74399999999999999</v>
      </c>
      <c r="L44" s="14">
        <v>0.72</v>
      </c>
      <c r="M44" s="23">
        <v>2628000</v>
      </c>
      <c r="N44" s="17" t="s">
        <v>202</v>
      </c>
      <c r="O44" s="39">
        <v>0.29659999999999997</v>
      </c>
      <c r="P44" s="18"/>
      <c r="Q44" s="18"/>
    </row>
    <row r="45" spans="1:17" ht="17.25" customHeight="1">
      <c r="A45" s="18">
        <v>10</v>
      </c>
      <c r="B45" s="14" t="s">
        <v>185</v>
      </c>
      <c r="C45" s="14" t="s">
        <v>117</v>
      </c>
      <c r="D45" s="14" t="s">
        <v>114</v>
      </c>
      <c r="E45" s="23"/>
      <c r="F45" s="14"/>
      <c r="G45" s="14"/>
      <c r="H45" s="14"/>
      <c r="I45" s="14"/>
      <c r="J45" s="14"/>
      <c r="K45" s="14"/>
      <c r="L45" s="14"/>
      <c r="M45" s="23"/>
      <c r="N45" s="17"/>
      <c r="O45" s="39"/>
      <c r="P45" s="18"/>
      <c r="Q45" s="18"/>
    </row>
    <row r="46" spans="1:17" ht="17.25" customHeight="1">
      <c r="A46" s="18"/>
      <c r="B46" s="14" t="s">
        <v>196</v>
      </c>
      <c r="C46" s="14" t="s">
        <v>117</v>
      </c>
      <c r="D46" s="14" t="s">
        <v>114</v>
      </c>
      <c r="E46" s="23">
        <v>12000</v>
      </c>
      <c r="F46" s="14" t="s">
        <v>118</v>
      </c>
      <c r="G46" s="14">
        <v>2.1999999999999999E-2</v>
      </c>
      <c r="H46" s="14">
        <v>2.1999999999999999E-2</v>
      </c>
      <c r="I46" s="14">
        <v>2.1999999999999999E-2</v>
      </c>
      <c r="J46" s="14">
        <v>2.1999999999999999E-2</v>
      </c>
      <c r="K46" s="14">
        <v>2.1999999999999999E-2</v>
      </c>
      <c r="L46" s="14">
        <v>2.1999999999999999E-2</v>
      </c>
      <c r="M46" s="23">
        <v>35320</v>
      </c>
      <c r="N46" s="17" t="s">
        <v>203</v>
      </c>
      <c r="O46" s="39">
        <v>3.7600000000000001E-2</v>
      </c>
      <c r="P46" s="18"/>
      <c r="Q46" s="18"/>
    </row>
    <row r="47" spans="1:17" ht="17.25" customHeight="1">
      <c r="A47" s="18"/>
      <c r="B47" s="14" t="s">
        <v>119</v>
      </c>
      <c r="C47" s="14" t="s">
        <v>120</v>
      </c>
      <c r="D47" s="14" t="s">
        <v>114</v>
      </c>
      <c r="E47" s="23">
        <v>12001</v>
      </c>
      <c r="F47" s="14" t="s">
        <v>121</v>
      </c>
      <c r="G47" s="14">
        <v>5.8000000000000003E-2</v>
      </c>
      <c r="H47" s="14">
        <v>0.06</v>
      </c>
      <c r="I47" s="14">
        <v>0.06</v>
      </c>
      <c r="J47" s="14">
        <v>5.3999999999999999E-2</v>
      </c>
      <c r="K47" s="14">
        <v>0.06</v>
      </c>
      <c r="L47" s="14">
        <v>5.8000000000000003E-2</v>
      </c>
      <c r="M47" s="23">
        <v>111520</v>
      </c>
      <c r="N47" s="17" t="s">
        <v>204</v>
      </c>
      <c r="O47" s="39">
        <v>3.0300000000000001E-2</v>
      </c>
      <c r="P47" s="18"/>
      <c r="Q47" s="18"/>
    </row>
    <row r="48" spans="1:17" ht="17.25" customHeight="1">
      <c r="A48" s="18"/>
      <c r="B48" s="14" t="s">
        <v>122</v>
      </c>
      <c r="C48" s="14" t="s">
        <v>123</v>
      </c>
      <c r="D48" s="14" t="s">
        <v>114</v>
      </c>
      <c r="E48" s="23">
        <v>1023</v>
      </c>
      <c r="F48" s="14" t="s">
        <v>124</v>
      </c>
      <c r="G48" s="14">
        <v>3.5999999999999997E-2</v>
      </c>
      <c r="H48" s="14">
        <v>3.6999999999999998E-2</v>
      </c>
      <c r="I48" s="14">
        <v>3.6999999999999998E-2</v>
      </c>
      <c r="J48" s="14">
        <v>3.4000000000000002E-2</v>
      </c>
      <c r="K48" s="14">
        <v>3.6999999999999998E-2</v>
      </c>
      <c r="L48" s="14">
        <v>3.5999999999999997E-2</v>
      </c>
      <c r="M48" s="23">
        <v>48200</v>
      </c>
      <c r="N48" s="17" t="s">
        <v>125</v>
      </c>
      <c r="O48" s="39">
        <v>4.4999999999999998E-2</v>
      </c>
      <c r="P48" s="18"/>
      <c r="Q48" s="18"/>
    </row>
    <row r="49" spans="1:17" ht="17.25" customHeight="1">
      <c r="A49" s="18">
        <v>11</v>
      </c>
      <c r="B49" s="14" t="s">
        <v>186</v>
      </c>
      <c r="C49" s="14" t="s">
        <v>126</v>
      </c>
      <c r="D49" s="14" t="s">
        <v>127</v>
      </c>
      <c r="E49" s="23"/>
      <c r="F49" s="14"/>
      <c r="G49" s="14"/>
      <c r="H49" s="14"/>
      <c r="I49" s="14"/>
      <c r="J49" s="14"/>
      <c r="K49" s="14"/>
      <c r="L49" s="14"/>
      <c r="M49" s="23"/>
      <c r="N49" s="17"/>
      <c r="O49" s="39"/>
      <c r="P49" s="18"/>
      <c r="Q49" s="18"/>
    </row>
    <row r="50" spans="1:17" ht="17.25" customHeight="1">
      <c r="A50" s="18"/>
      <c r="B50" s="14" t="s">
        <v>128</v>
      </c>
      <c r="C50" s="14" t="s">
        <v>126</v>
      </c>
      <c r="D50" s="14" t="s">
        <v>127</v>
      </c>
      <c r="E50" s="23">
        <v>796</v>
      </c>
      <c r="F50" s="14" t="s">
        <v>129</v>
      </c>
      <c r="G50" s="14">
        <v>3.5999999999999997E-2</v>
      </c>
      <c r="H50" s="14">
        <v>3.6999999999999998E-2</v>
      </c>
      <c r="I50" s="14">
        <v>3.6999999999999998E-2</v>
      </c>
      <c r="J50" s="14">
        <v>3.4000000000000002E-2</v>
      </c>
      <c r="K50" s="14">
        <v>3.6999999999999998E-2</v>
      </c>
      <c r="L50" s="14">
        <v>3.5999999999999997E-2</v>
      </c>
      <c r="M50" s="23">
        <v>137200</v>
      </c>
      <c r="N50" s="17" t="s">
        <v>205</v>
      </c>
      <c r="O50" s="39">
        <v>5.5E-2</v>
      </c>
      <c r="P50" s="18"/>
      <c r="Q50" s="18"/>
    </row>
    <row r="51" spans="1:17" ht="17.25" customHeight="1">
      <c r="A51" s="34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 t="s">
        <v>125</v>
      </c>
      <c r="O51" s="43">
        <v>4.4999999999999998E-2</v>
      </c>
      <c r="P51" s="34"/>
      <c r="Q51" s="34"/>
    </row>
    <row r="52" spans="1:17" ht="17.25" customHeight="1">
      <c r="A52" s="61" t="s">
        <v>187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3"/>
    </row>
    <row r="53" spans="1:17" ht="156.75" customHeight="1">
      <c r="A53" s="18">
        <v>12</v>
      </c>
      <c r="B53" s="14" t="s">
        <v>135</v>
      </c>
      <c r="C53" s="14" t="s">
        <v>136</v>
      </c>
      <c r="D53" s="14" t="s">
        <v>137</v>
      </c>
      <c r="E53" s="14">
        <v>898</v>
      </c>
      <c r="F53" s="14" t="s">
        <v>138</v>
      </c>
      <c r="G53" s="14">
        <f>17500/1000000</f>
        <v>1.7500000000000002E-2</v>
      </c>
      <c r="H53" s="14">
        <f>17600/1000000</f>
        <v>1.7600000000000001E-2</v>
      </c>
      <c r="I53" s="14">
        <f>17800/1000000</f>
        <v>1.78E-2</v>
      </c>
      <c r="J53" s="14">
        <f>15000/1000000</f>
        <v>1.4999999999999999E-2</v>
      </c>
      <c r="K53" s="14">
        <f>15000/1000000</f>
        <v>1.4999999999999999E-2</v>
      </c>
      <c r="L53" s="14">
        <f>15000/1000000</f>
        <v>1.4999999999999999E-2</v>
      </c>
      <c r="M53" s="14"/>
      <c r="N53" s="17" t="s">
        <v>206</v>
      </c>
      <c r="O53" s="38" t="s">
        <v>139</v>
      </c>
      <c r="P53" s="33" t="s">
        <v>140</v>
      </c>
      <c r="Q53" s="39">
        <v>1.99</v>
      </c>
    </row>
    <row r="54" spans="1:17" ht="17.25" customHeight="1">
      <c r="A54" s="18"/>
      <c r="B54" s="14"/>
      <c r="C54" s="14" t="s">
        <v>136</v>
      </c>
      <c r="D54" s="14" t="s">
        <v>137</v>
      </c>
      <c r="E54" s="14"/>
      <c r="F54" s="14" t="s">
        <v>82</v>
      </c>
      <c r="G54" s="14">
        <v>0</v>
      </c>
      <c r="H54" s="14">
        <v>0</v>
      </c>
      <c r="I54" s="14">
        <v>0</v>
      </c>
      <c r="J54" s="14">
        <f>3000/1000000</f>
        <v>3.0000000000000001E-3</v>
      </c>
      <c r="K54" s="14">
        <f>3000/1000000</f>
        <v>3.0000000000000001E-3</v>
      </c>
      <c r="L54" s="14">
        <f>3600/1000000</f>
        <v>3.5999999999999999E-3</v>
      </c>
      <c r="M54" s="14"/>
      <c r="N54" s="14"/>
      <c r="O54" s="18"/>
      <c r="P54" s="32"/>
      <c r="Q54" s="39"/>
    </row>
    <row r="55" spans="1:17" ht="216">
      <c r="A55" s="18">
        <v>13</v>
      </c>
      <c r="B55" s="14" t="s">
        <v>141</v>
      </c>
      <c r="C55" s="14" t="s">
        <v>142</v>
      </c>
      <c r="D55" s="14" t="s">
        <v>143</v>
      </c>
      <c r="E55" s="14">
        <v>2782</v>
      </c>
      <c r="F55" s="14" t="s">
        <v>144</v>
      </c>
      <c r="G55" s="14">
        <f>63455.84/1000000</f>
        <v>6.3455839999999999E-2</v>
      </c>
      <c r="H55" s="14">
        <f>64054.48/1000000</f>
        <v>6.4054479999999997E-2</v>
      </c>
      <c r="I55" s="14">
        <f>64653.12/1000000</f>
        <v>6.4653120000000008E-2</v>
      </c>
      <c r="J55" s="14">
        <v>0</v>
      </c>
      <c r="K55" s="14">
        <v>0</v>
      </c>
      <c r="L55" s="14">
        <v>0</v>
      </c>
      <c r="M55" s="14"/>
      <c r="N55" s="17" t="s">
        <v>207</v>
      </c>
      <c r="O55" s="38" t="s">
        <v>145</v>
      </c>
      <c r="P55" s="33" t="s">
        <v>146</v>
      </c>
      <c r="Q55" s="45" t="s">
        <v>147</v>
      </c>
    </row>
    <row r="56" spans="1:17" ht="17.25" customHeight="1">
      <c r="A56" s="18"/>
      <c r="B56" s="14"/>
      <c r="C56" s="14" t="s">
        <v>142</v>
      </c>
      <c r="D56" s="14" t="s">
        <v>143</v>
      </c>
      <c r="E56" s="14"/>
      <c r="F56" s="14" t="s">
        <v>148</v>
      </c>
      <c r="G56" s="14">
        <v>0</v>
      </c>
      <c r="H56" s="14">
        <v>0</v>
      </c>
      <c r="I56" s="14">
        <v>0</v>
      </c>
      <c r="J56" s="14">
        <f>65251.76/1000000</f>
        <v>6.5251760000000006E-2</v>
      </c>
      <c r="K56" s="14">
        <v>0</v>
      </c>
      <c r="L56" s="14">
        <v>0</v>
      </c>
      <c r="M56" s="14"/>
      <c r="N56" s="14"/>
      <c r="O56" s="18"/>
      <c r="P56" s="14"/>
      <c r="Q56" s="39"/>
    </row>
    <row r="57" spans="1:17" ht="17.25" customHeight="1">
      <c r="A57" s="18"/>
      <c r="B57" s="14"/>
      <c r="C57" s="14" t="s">
        <v>142</v>
      </c>
      <c r="D57" s="14" t="s">
        <v>143</v>
      </c>
      <c r="E57" s="14"/>
      <c r="F57" s="14" t="s">
        <v>149</v>
      </c>
      <c r="G57" s="14">
        <v>0</v>
      </c>
      <c r="H57" s="14">
        <v>0</v>
      </c>
      <c r="I57" s="14">
        <v>0</v>
      </c>
      <c r="J57" s="14">
        <v>0</v>
      </c>
      <c r="K57" s="14">
        <f>65850.4/1000000</f>
        <v>6.5850399999999989E-2</v>
      </c>
      <c r="L57" s="14">
        <f>65850.4/1000000</f>
        <v>6.5850399999999989E-2</v>
      </c>
      <c r="M57" s="14"/>
      <c r="N57" s="14"/>
      <c r="O57" s="18"/>
      <c r="P57" s="14"/>
      <c r="Q57" s="39"/>
    </row>
    <row r="58" spans="1:17" ht="111.6" customHeight="1">
      <c r="A58" s="18"/>
      <c r="B58" s="14" t="s">
        <v>150</v>
      </c>
      <c r="C58" s="14" t="s">
        <v>151</v>
      </c>
      <c r="D58" s="14" t="s">
        <v>143</v>
      </c>
      <c r="E58" s="14">
        <v>1934</v>
      </c>
      <c r="F58" s="14" t="s">
        <v>152</v>
      </c>
      <c r="G58" s="14">
        <f>41810.64/1000000</f>
        <v>4.1810639999999996E-2</v>
      </c>
      <c r="H58" s="14">
        <f>42205.08/1000000</f>
        <v>4.2205079999999999E-2</v>
      </c>
      <c r="I58" s="14">
        <f>42994/1000000</f>
        <v>4.2993999999999997E-2</v>
      </c>
      <c r="J58" s="14">
        <f>43380/1000000</f>
        <v>4.3380000000000002E-2</v>
      </c>
      <c r="K58" s="14">
        <f>43388/1000000</f>
        <v>4.3388000000000003E-2</v>
      </c>
      <c r="L58" s="14">
        <f>42994/1000000</f>
        <v>4.2993999999999997E-2</v>
      </c>
      <c r="M58" s="14"/>
      <c r="N58" s="17" t="s">
        <v>153</v>
      </c>
      <c r="O58" s="38" t="s">
        <v>154</v>
      </c>
      <c r="P58" s="33" t="s">
        <v>155</v>
      </c>
      <c r="Q58" s="39">
        <v>8.7249999999999996</v>
      </c>
    </row>
    <row r="59" spans="1:17" ht="252" customHeight="1">
      <c r="A59" s="34">
        <v>14</v>
      </c>
      <c r="B59" s="35" t="s">
        <v>200</v>
      </c>
      <c r="C59" s="35" t="s">
        <v>156</v>
      </c>
      <c r="D59" s="35" t="s">
        <v>157</v>
      </c>
      <c r="E59" s="35">
        <v>4758</v>
      </c>
      <c r="F59" s="35" t="s">
        <v>113</v>
      </c>
      <c r="G59" s="35">
        <f>89000/1000000</f>
        <v>8.8999999999999996E-2</v>
      </c>
      <c r="H59" s="35">
        <f>90000/1000000</f>
        <v>0.09</v>
      </c>
      <c r="I59" s="35">
        <f>91000/1000000</f>
        <v>9.0999999999999998E-2</v>
      </c>
      <c r="J59" s="35">
        <f>92000/1000000</f>
        <v>9.1999999999999998E-2</v>
      </c>
      <c r="K59" s="35">
        <f>93000/1000000</f>
        <v>9.2999999999999999E-2</v>
      </c>
      <c r="L59" s="35">
        <f>92000/1000000</f>
        <v>9.1999999999999998E-2</v>
      </c>
      <c r="M59" s="35"/>
      <c r="N59" s="36" t="s">
        <v>208</v>
      </c>
      <c r="O59" s="40" t="s">
        <v>212</v>
      </c>
      <c r="P59" s="37" t="s">
        <v>158</v>
      </c>
      <c r="Q59" s="43">
        <v>2.9</v>
      </c>
    </row>
    <row r="60" spans="1:17" ht="16.2" customHeight="1">
      <c r="A60" s="61" t="s">
        <v>188</v>
      </c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3"/>
    </row>
    <row r="61" spans="1:17" ht="16.2" customHeight="1">
      <c r="A61" s="18">
        <v>15</v>
      </c>
      <c r="B61" s="14" t="s">
        <v>76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7"/>
      <c r="O61" s="18"/>
      <c r="P61" s="24"/>
      <c r="Q61" s="41"/>
    </row>
    <row r="62" spans="1:17">
      <c r="A62" s="18"/>
      <c r="B62" s="14" t="s">
        <v>77</v>
      </c>
      <c r="C62" s="14" t="s">
        <v>78</v>
      </c>
      <c r="D62" s="14" t="s">
        <v>76</v>
      </c>
      <c r="E62" s="23">
        <v>1550</v>
      </c>
      <c r="F62" s="14" t="s">
        <v>79</v>
      </c>
      <c r="G62" s="14">
        <v>0.3</v>
      </c>
      <c r="H62" s="14">
        <v>45028.5</v>
      </c>
      <c r="I62" s="14">
        <v>1.6000000000000001E-3</v>
      </c>
      <c r="J62" s="14">
        <v>0.3</v>
      </c>
      <c r="K62" s="14">
        <v>4.8000000000000001E-2</v>
      </c>
      <c r="L62" s="14">
        <v>4.8000000000000001E-2</v>
      </c>
      <c r="M62" s="23">
        <f>0.048*1000000</f>
        <v>48000</v>
      </c>
      <c r="N62" s="17" t="s">
        <v>80</v>
      </c>
      <c r="O62" s="18"/>
      <c r="P62" s="25" t="s">
        <v>81</v>
      </c>
      <c r="Q62" s="44">
        <v>3.1240000000000001</v>
      </c>
    </row>
    <row r="63" spans="1:17">
      <c r="A63" s="18"/>
      <c r="B63" s="14"/>
      <c r="C63" s="14"/>
      <c r="D63" s="14"/>
      <c r="E63" s="14"/>
      <c r="F63" s="14" t="s">
        <v>82</v>
      </c>
      <c r="G63" s="14" t="s">
        <v>83</v>
      </c>
      <c r="H63" s="14"/>
      <c r="I63" s="14"/>
      <c r="J63" s="14"/>
      <c r="K63" s="14"/>
      <c r="L63" s="14"/>
      <c r="M63" s="14"/>
      <c r="N63" s="17" t="s">
        <v>84</v>
      </c>
      <c r="O63" s="18"/>
      <c r="P63" s="25"/>
      <c r="Q63" s="41"/>
    </row>
    <row r="64" spans="1:17">
      <c r="A64" s="18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7" t="s">
        <v>85</v>
      </c>
      <c r="O64" s="39">
        <v>0.22</v>
      </c>
      <c r="P64" s="25"/>
      <c r="Q64" s="41"/>
    </row>
    <row r="65" spans="1:17">
      <c r="A65" s="18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7" t="s">
        <v>86</v>
      </c>
      <c r="O65" s="39">
        <v>0.23760000000000001</v>
      </c>
      <c r="P65" s="25"/>
      <c r="Q65" s="41"/>
    </row>
    <row r="66" spans="1:17">
      <c r="A66" s="18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7" t="s">
        <v>87</v>
      </c>
      <c r="O66" s="39">
        <v>0.15</v>
      </c>
      <c r="P66" s="2"/>
      <c r="Q66" s="41"/>
    </row>
    <row r="67" spans="1:17">
      <c r="A67" s="18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7"/>
      <c r="O67" s="39">
        <v>0.60760000000000003</v>
      </c>
      <c r="P67" s="25"/>
      <c r="Q67" s="41"/>
    </row>
    <row r="68" spans="1:17">
      <c r="A68" s="18">
        <v>16</v>
      </c>
      <c r="B68" s="14" t="s">
        <v>88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7"/>
      <c r="O68" s="39"/>
      <c r="P68" s="25"/>
      <c r="Q68" s="42"/>
    </row>
    <row r="69" spans="1:17">
      <c r="A69" s="18"/>
      <c r="B69" s="14" t="s">
        <v>201</v>
      </c>
      <c r="C69" s="14" t="s">
        <v>88</v>
      </c>
      <c r="D69" s="14" t="s">
        <v>89</v>
      </c>
      <c r="E69" s="23">
        <v>5980</v>
      </c>
      <c r="F69" s="14" t="s">
        <v>90</v>
      </c>
      <c r="G69" s="14">
        <v>1.5</v>
      </c>
      <c r="H69" s="14">
        <v>45028.5</v>
      </c>
      <c r="I69" s="14">
        <v>8.0000000000000002E-3</v>
      </c>
      <c r="J69" s="14">
        <v>1.5</v>
      </c>
      <c r="K69" s="14">
        <v>0.24</v>
      </c>
      <c r="L69" s="14">
        <v>0.24</v>
      </c>
      <c r="M69" s="23">
        <f>0.24*1000000</f>
        <v>240000</v>
      </c>
      <c r="N69" s="17" t="s">
        <v>91</v>
      </c>
      <c r="O69" s="39">
        <v>0.35124</v>
      </c>
      <c r="P69" s="27" t="s">
        <v>92</v>
      </c>
      <c r="Q69" s="44">
        <v>11.3</v>
      </c>
    </row>
    <row r="70" spans="1:17">
      <c r="A70" s="18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7" t="s">
        <v>93</v>
      </c>
      <c r="O70" s="39">
        <v>0.04</v>
      </c>
      <c r="P70" s="28" t="s">
        <v>94</v>
      </c>
      <c r="Q70" s="41"/>
    </row>
    <row r="71" spans="1:17">
      <c r="A71" s="18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7" t="s">
        <v>95</v>
      </c>
      <c r="O71" s="39">
        <v>0.312</v>
      </c>
      <c r="P71" s="29" t="s">
        <v>96</v>
      </c>
      <c r="Q71" s="44">
        <v>45</v>
      </c>
    </row>
    <row r="72" spans="1:17" ht="72">
      <c r="A72" s="18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7" t="s">
        <v>97</v>
      </c>
      <c r="O72" s="39">
        <v>0.19850999999999999</v>
      </c>
      <c r="P72" s="30" t="s">
        <v>98</v>
      </c>
      <c r="Q72" s="44">
        <v>142</v>
      </c>
    </row>
    <row r="73" spans="1:17">
      <c r="A73" s="18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7" t="s">
        <v>99</v>
      </c>
      <c r="O73" s="39">
        <v>0.42143999999999998</v>
      </c>
      <c r="P73" s="2"/>
      <c r="Q73" s="41"/>
    </row>
    <row r="74" spans="1:17">
      <c r="A74" s="18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7" t="s">
        <v>100</v>
      </c>
      <c r="O74" s="39">
        <v>1.6E-2</v>
      </c>
      <c r="P74" s="25"/>
      <c r="Q74" s="41"/>
    </row>
    <row r="75" spans="1:17">
      <c r="A75" s="18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7" t="s">
        <v>101</v>
      </c>
      <c r="O75" s="39">
        <v>0.5</v>
      </c>
      <c r="P75" s="25"/>
      <c r="Q75" s="41"/>
    </row>
    <row r="76" spans="1:17">
      <c r="A76" s="18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7" t="s">
        <v>102</v>
      </c>
      <c r="O76" s="39">
        <v>0.08</v>
      </c>
      <c r="P76" s="2"/>
      <c r="Q76" s="41"/>
    </row>
    <row r="77" spans="1:17" ht="36">
      <c r="A77" s="18"/>
      <c r="B77" s="14" t="s">
        <v>103</v>
      </c>
      <c r="C77" s="14" t="s">
        <v>88</v>
      </c>
      <c r="D77" s="14" t="s">
        <v>89</v>
      </c>
      <c r="E77" s="23">
        <v>3351</v>
      </c>
      <c r="F77" s="14" t="s">
        <v>104</v>
      </c>
      <c r="G77" s="14">
        <v>0.8</v>
      </c>
      <c r="H77" s="14">
        <v>45041</v>
      </c>
      <c r="I77" s="14">
        <v>4.0000000000000001E-3</v>
      </c>
      <c r="J77" s="14">
        <v>0.8</v>
      </c>
      <c r="K77" s="14">
        <v>0.12</v>
      </c>
      <c r="L77" s="14">
        <v>0.12</v>
      </c>
      <c r="M77" s="23">
        <f>0.12*1000000</f>
        <v>120000</v>
      </c>
      <c r="N77" s="17" t="s">
        <v>91</v>
      </c>
      <c r="O77" s="39">
        <v>0.52685999999999999</v>
      </c>
      <c r="P77" s="31" t="s">
        <v>105</v>
      </c>
      <c r="Q77" s="44">
        <v>13.5</v>
      </c>
    </row>
    <row r="78" spans="1:17" ht="36">
      <c r="A78" s="18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7" t="s">
        <v>106</v>
      </c>
      <c r="O78" s="39">
        <v>5.9330000000000001E-2</v>
      </c>
      <c r="P78" s="31" t="s">
        <v>107</v>
      </c>
      <c r="Q78" s="41">
        <v>10.34</v>
      </c>
    </row>
    <row r="79" spans="1:17" ht="36">
      <c r="A79" s="18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7" t="s">
        <v>108</v>
      </c>
      <c r="O79" s="39">
        <v>6.3500000000000001E-2</v>
      </c>
      <c r="P79" s="26"/>
      <c r="Q79" s="41"/>
    </row>
    <row r="80" spans="1:17">
      <c r="A80" s="18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7" t="s">
        <v>109</v>
      </c>
      <c r="O80" s="39">
        <v>0.71399999999999997</v>
      </c>
      <c r="P80" s="2"/>
      <c r="Q80" s="41"/>
    </row>
    <row r="81" spans="1:17">
      <c r="A81" s="18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7" t="s">
        <v>110</v>
      </c>
      <c r="O81" s="39">
        <v>0.21071999999999999</v>
      </c>
      <c r="P81" s="2"/>
      <c r="Q81" s="41"/>
    </row>
    <row r="82" spans="1:17">
      <c r="A82" s="18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7" t="s">
        <v>111</v>
      </c>
      <c r="O82" s="39">
        <v>0.70247999999999999</v>
      </c>
      <c r="P82" s="26"/>
      <c r="Q82" s="41"/>
    </row>
    <row r="83" spans="1:17">
      <c r="A83" s="18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7" t="s">
        <v>112</v>
      </c>
      <c r="O83" s="39">
        <v>0.5</v>
      </c>
      <c r="P83" s="3"/>
      <c r="Q83" s="41"/>
    </row>
  </sheetData>
  <mergeCells count="16">
    <mergeCell ref="A42:Q42"/>
    <mergeCell ref="A52:Q52"/>
    <mergeCell ref="A60:Q60"/>
    <mergeCell ref="A6:Q6"/>
    <mergeCell ref="A7:Q7"/>
    <mergeCell ref="A10:Q10"/>
    <mergeCell ref="A19:Q19"/>
    <mergeCell ref="A33:Q33"/>
    <mergeCell ref="G4:L4"/>
    <mergeCell ref="N4:O4"/>
    <mergeCell ref="P4:Q4"/>
    <mergeCell ref="A1:Q1"/>
    <mergeCell ref="P2:Q2"/>
    <mergeCell ref="B3:E3"/>
    <mergeCell ref="G3:L3"/>
    <mergeCell ref="N3:Q3"/>
  </mergeCells>
  <pageMargins left="0.23622047244094491" right="0.23622047244094491" top="0.74803149606299213" bottom="0.74803149606299213" header="0.31496062992125984" footer="0.31496062992125984"/>
  <pageSetup paperSize="8" scale="73" fitToHeight="0" orientation="landscape" r:id="rId1"/>
  <rowBreaks count="2" manualBreakCount="2">
    <brk id="51" max="16" man="1"/>
    <brk id="5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พื้นที่เสียงขาดแคลนน้ำดิบ</vt:lpstr>
      <vt:lpstr>พื้นที่เสียงขาดแคลนน้ำดิบ!Print_Area</vt:lpstr>
      <vt:lpstr>พื้นที่เสียงขาดแคลนน้ำดิบ!Print_Titles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Saranporn Benchasub</dc:creator>
  <cp:lastModifiedBy>Tuck</cp:lastModifiedBy>
  <cp:lastPrinted>2022-10-17T07:07:08Z</cp:lastPrinted>
  <dcterms:created xsi:type="dcterms:W3CDTF">2022-10-03T07:58:08Z</dcterms:created>
  <dcterms:modified xsi:type="dcterms:W3CDTF">2022-11-02T09:49:20Z</dcterms:modified>
</cp:coreProperties>
</file>